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0B4ED089-A1CD-4C2C-A872-1FA1EEDF080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N45" i="2" s="1"/>
  <c r="M44" i="2"/>
  <c r="L44" i="2"/>
  <c r="K44" i="2"/>
  <c r="J44" i="2"/>
  <c r="I44" i="2"/>
  <c r="H44" i="2"/>
  <c r="G44" i="2"/>
  <c r="G45" i="2" s="1"/>
  <c r="F44" i="2"/>
  <c r="E44" i="2"/>
  <c r="D44" i="2"/>
  <c r="C44" i="2"/>
  <c r="AA38" i="2"/>
  <c r="AA45" i="2" s="1"/>
  <c r="Y38" i="2"/>
  <c r="X38" i="2"/>
  <c r="W38" i="2"/>
  <c r="W45" i="2" s="1"/>
  <c r="V38" i="2"/>
  <c r="U38" i="2"/>
  <c r="U45" i="2" s="1"/>
  <c r="U46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N38" i="2"/>
  <c r="M38" i="2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R27" i="2"/>
  <c r="Q27" i="2"/>
  <c r="I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J27" i="2" s="1"/>
  <c r="J46" i="2" s="1"/>
  <c r="I26" i="2"/>
  <c r="H26" i="2"/>
  <c r="G26" i="2"/>
  <c r="F26" i="2"/>
  <c r="E26" i="2"/>
  <c r="D26" i="2"/>
  <c r="C26" i="2"/>
  <c r="AA14" i="2"/>
  <c r="AA27" i="2" s="1"/>
  <c r="AA46" i="2" s="1"/>
  <c r="Y14" i="2"/>
  <c r="Y27" i="2" s="1"/>
  <c r="X14" i="2"/>
  <c r="W14" i="2"/>
  <c r="V14" i="2"/>
  <c r="V27" i="2" s="1"/>
  <c r="U14" i="2"/>
  <c r="U27" i="2" s="1"/>
  <c r="T14" i="2"/>
  <c r="T27" i="2" s="1"/>
  <c r="S14" i="2"/>
  <c r="S27" i="2" s="1"/>
  <c r="R14" i="2"/>
  <c r="Q14" i="2"/>
  <c r="P14" i="2"/>
  <c r="P27" i="2" s="1"/>
  <c r="O14" i="2"/>
  <c r="O27" i="2" s="1"/>
  <c r="N14" i="2"/>
  <c r="N27" i="2" s="1"/>
  <c r="M14" i="2"/>
  <c r="L14" i="2"/>
  <c r="L27" i="2" s="1"/>
  <c r="K14" i="2"/>
  <c r="K27" i="2" s="1"/>
  <c r="K46" i="2" s="1"/>
  <c r="J14" i="2"/>
  <c r="I14" i="2"/>
  <c r="H14" i="2"/>
  <c r="H27" i="2" s="1"/>
  <c r="G14" i="2"/>
  <c r="G27" i="2" s="1"/>
  <c r="G46" i="2" s="1"/>
  <c r="F14" i="2"/>
  <c r="F27" i="2" s="1"/>
  <c r="F46" i="2" s="1"/>
  <c r="E14" i="2"/>
  <c r="E27" i="2" s="1"/>
  <c r="E46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F45" i="3"/>
  <c r="AA44" i="3"/>
  <c r="Y44" i="3"/>
  <c r="X44" i="3"/>
  <c r="Z44" i="3" s="1"/>
  <c r="W44" i="3"/>
  <c r="W45" i="3" s="1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V45" i="3" s="1"/>
  <c r="U38" i="3"/>
  <c r="U45" i="3" s="1"/>
  <c r="T38" i="3"/>
  <c r="T45" i="3" s="1"/>
  <c r="S38" i="3"/>
  <c r="S45" i="3" s="1"/>
  <c r="R38" i="3"/>
  <c r="Q38" i="3"/>
  <c r="P38" i="3"/>
  <c r="P45" i="3" s="1"/>
  <c r="O38" i="3"/>
  <c r="N38" i="3"/>
  <c r="N45" i="3" s="1"/>
  <c r="M38" i="3"/>
  <c r="L38" i="3"/>
  <c r="K38" i="3"/>
  <c r="K45" i="3" s="1"/>
  <c r="J38" i="3"/>
  <c r="J45" i="3" s="1"/>
  <c r="I38" i="3"/>
  <c r="I45" i="3" s="1"/>
  <c r="H38" i="3"/>
  <c r="H45" i="3" s="1"/>
  <c r="G38" i="3"/>
  <c r="F38" i="3"/>
  <c r="E38" i="3"/>
  <c r="E45" i="3" s="1"/>
  <c r="D38" i="3"/>
  <c r="D45" i="3" s="1"/>
  <c r="C38" i="3"/>
  <c r="C45" i="3" s="1"/>
  <c r="Q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J27" i="3" s="1"/>
  <c r="J46" i="3" s="1"/>
  <c r="I26" i="3"/>
  <c r="H26" i="3"/>
  <c r="G26" i="3"/>
  <c r="F26" i="3"/>
  <c r="E26" i="3"/>
  <c r="D26" i="3"/>
  <c r="C26" i="3"/>
  <c r="AA14" i="3"/>
  <c r="AA27" i="3" s="1"/>
  <c r="AA46" i="3" s="1"/>
  <c r="Y14" i="3"/>
  <c r="X14" i="3"/>
  <c r="W14" i="3"/>
  <c r="W27" i="3" s="1"/>
  <c r="V14" i="3"/>
  <c r="U14" i="3"/>
  <c r="T14" i="3"/>
  <c r="T27" i="3" s="1"/>
  <c r="S14" i="3"/>
  <c r="S27" i="3" s="1"/>
  <c r="R14" i="3"/>
  <c r="Q14" i="3"/>
  <c r="P14" i="3"/>
  <c r="P27" i="3" s="1"/>
  <c r="O14" i="3"/>
  <c r="N14" i="3"/>
  <c r="N27" i="3" s="1"/>
  <c r="M14" i="3"/>
  <c r="M27" i="3" s="1"/>
  <c r="L14" i="3"/>
  <c r="L27" i="3" s="1"/>
  <c r="K14" i="3"/>
  <c r="K27" i="3" s="1"/>
  <c r="J14" i="3"/>
  <c r="I14" i="3"/>
  <c r="I27" i="3" s="1"/>
  <c r="I46" i="3" s="1"/>
  <c r="H14" i="3"/>
  <c r="H27" i="3" s="1"/>
  <c r="G14" i="3"/>
  <c r="G27" i="3" s="1"/>
  <c r="F14" i="3"/>
  <c r="F27" i="3" s="1"/>
  <c r="F46" i="3" s="1"/>
  <c r="E14" i="3"/>
  <c r="E27" i="3" s="1"/>
  <c r="E46" i="3" s="1"/>
  <c r="D14" i="3"/>
  <c r="D27" i="3" s="1"/>
  <c r="D46" i="3" s="1"/>
  <c r="C14" i="3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45" i="4"/>
  <c r="O45" i="4"/>
  <c r="N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G45" i="4" s="1"/>
  <c r="F44" i="4"/>
  <c r="F45" i="4" s="1"/>
  <c r="E44" i="4"/>
  <c r="D44" i="4"/>
  <c r="C44" i="4"/>
  <c r="AA38" i="4"/>
  <c r="AA45" i="4" s="1"/>
  <c r="Y38" i="4"/>
  <c r="Y45" i="4" s="1"/>
  <c r="X38" i="4"/>
  <c r="W38" i="4"/>
  <c r="W45" i="4" s="1"/>
  <c r="V38" i="4"/>
  <c r="U38" i="4"/>
  <c r="U45" i="4" s="1"/>
  <c r="T38" i="4"/>
  <c r="S38" i="4"/>
  <c r="R38" i="4"/>
  <c r="Q38" i="4"/>
  <c r="P38" i="4"/>
  <c r="P45" i="4" s="1"/>
  <c r="O38" i="4"/>
  <c r="N38" i="4"/>
  <c r="M38" i="4"/>
  <c r="L38" i="4"/>
  <c r="K38" i="4"/>
  <c r="K45" i="4" s="1"/>
  <c r="J38" i="4"/>
  <c r="I38" i="4"/>
  <c r="I45" i="4" s="1"/>
  <c r="H38" i="4"/>
  <c r="H45" i="4" s="1"/>
  <c r="G38" i="4"/>
  <c r="F38" i="4"/>
  <c r="E38" i="4"/>
  <c r="E45" i="4" s="1"/>
  <c r="D38" i="4"/>
  <c r="D45" i="4" s="1"/>
  <c r="C38" i="4"/>
  <c r="C45" i="4" s="1"/>
  <c r="J27" i="4"/>
  <c r="AA26" i="4"/>
  <c r="Y26" i="4"/>
  <c r="X26" i="4"/>
  <c r="Z26" i="4" s="1"/>
  <c r="W26" i="4"/>
  <c r="V26" i="4"/>
  <c r="U26" i="4"/>
  <c r="T26" i="4"/>
  <c r="S26" i="4"/>
  <c r="R26" i="4"/>
  <c r="Q26" i="4"/>
  <c r="Q27" i="4" s="1"/>
  <c r="P26" i="4"/>
  <c r="O26" i="4"/>
  <c r="N26" i="4"/>
  <c r="M26" i="4"/>
  <c r="L26" i="4"/>
  <c r="K26" i="4"/>
  <c r="J26" i="4"/>
  <c r="I26" i="4"/>
  <c r="H26" i="4"/>
  <c r="G26" i="4"/>
  <c r="F26" i="4"/>
  <c r="E26" i="4"/>
  <c r="E27" i="4" s="1"/>
  <c r="D26" i="4"/>
  <c r="C26" i="4"/>
  <c r="AA14" i="4"/>
  <c r="Y14" i="4"/>
  <c r="X14" i="4"/>
  <c r="W14" i="4"/>
  <c r="V14" i="4"/>
  <c r="U14" i="4"/>
  <c r="T14" i="4"/>
  <c r="T27" i="4" s="1"/>
  <c r="S14" i="4"/>
  <c r="S27" i="4" s="1"/>
  <c r="R14" i="4"/>
  <c r="Q14" i="4"/>
  <c r="P14" i="4"/>
  <c r="O14" i="4"/>
  <c r="O27" i="4" s="1"/>
  <c r="N14" i="4"/>
  <c r="N27" i="4" s="1"/>
  <c r="M14" i="4"/>
  <c r="L14" i="4"/>
  <c r="L27" i="4" s="1"/>
  <c r="K14" i="4"/>
  <c r="K27" i="4" s="1"/>
  <c r="J14" i="4"/>
  <c r="I14" i="4"/>
  <c r="I27" i="4" s="1"/>
  <c r="I46" i="4" s="1"/>
  <c r="H14" i="4"/>
  <c r="G14" i="4"/>
  <c r="G27" i="4" s="1"/>
  <c r="F14" i="4"/>
  <c r="F27" i="4" s="1"/>
  <c r="E14" i="4"/>
  <c r="D14" i="4"/>
  <c r="D27" i="4" s="1"/>
  <c r="D46" i="4" s="1"/>
  <c r="C14" i="4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N45" i="5"/>
  <c r="F45" i="5"/>
  <c r="AA44" i="5"/>
  <c r="Y44" i="5"/>
  <c r="X44" i="5"/>
  <c r="Z44" i="5" s="1"/>
  <c r="W44" i="5"/>
  <c r="V44" i="5"/>
  <c r="U44" i="5"/>
  <c r="T44" i="5"/>
  <c r="S44" i="5"/>
  <c r="R44" i="5"/>
  <c r="R45" i="5" s="1"/>
  <c r="Q44" i="5"/>
  <c r="P44" i="5"/>
  <c r="O44" i="5"/>
  <c r="N44" i="5"/>
  <c r="M44" i="5"/>
  <c r="L44" i="5"/>
  <c r="K44" i="5"/>
  <c r="J44" i="5"/>
  <c r="J45" i="5" s="1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V38" i="5"/>
  <c r="V45" i="5" s="1"/>
  <c r="U38" i="5"/>
  <c r="T38" i="5"/>
  <c r="T45" i="5" s="1"/>
  <c r="S38" i="5"/>
  <c r="S45" i="5" s="1"/>
  <c r="R38" i="5"/>
  <c r="Q38" i="5"/>
  <c r="P38" i="5"/>
  <c r="O38" i="5"/>
  <c r="O45" i="5" s="1"/>
  <c r="N38" i="5"/>
  <c r="M38" i="5"/>
  <c r="M45" i="5" s="1"/>
  <c r="L38" i="5"/>
  <c r="L45" i="5" s="1"/>
  <c r="K38" i="5"/>
  <c r="K45" i="5" s="1"/>
  <c r="J38" i="5"/>
  <c r="I38" i="5"/>
  <c r="I45" i="5" s="1"/>
  <c r="H38" i="5"/>
  <c r="H45" i="5" s="1"/>
  <c r="G38" i="5"/>
  <c r="F38" i="5"/>
  <c r="E38" i="5"/>
  <c r="E45" i="5" s="1"/>
  <c r="D38" i="5"/>
  <c r="D45" i="5" s="1"/>
  <c r="C38" i="5"/>
  <c r="C45" i="5" s="1"/>
  <c r="Q27" i="5"/>
  <c r="AA26" i="5"/>
  <c r="Y26" i="5"/>
  <c r="Y27" i="5" s="1"/>
  <c r="X26" i="5"/>
  <c r="W26" i="5"/>
  <c r="V26" i="5"/>
  <c r="U26" i="5"/>
  <c r="U27" i="5" s="1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X14" i="5"/>
  <c r="X27" i="5" s="1"/>
  <c r="W14" i="5"/>
  <c r="W27" i="5" s="1"/>
  <c r="V14" i="5"/>
  <c r="V27" i="5" s="1"/>
  <c r="U14" i="5"/>
  <c r="T14" i="5"/>
  <c r="S14" i="5"/>
  <c r="R14" i="5"/>
  <c r="R27" i="5" s="1"/>
  <c r="Q14" i="5"/>
  <c r="P14" i="5"/>
  <c r="O14" i="5"/>
  <c r="O27" i="5" s="1"/>
  <c r="N14" i="5"/>
  <c r="N27" i="5" s="1"/>
  <c r="M14" i="5"/>
  <c r="L14" i="5"/>
  <c r="L27" i="5" s="1"/>
  <c r="K14" i="5"/>
  <c r="K27" i="5" s="1"/>
  <c r="J14" i="5"/>
  <c r="I14" i="5"/>
  <c r="I27" i="5" s="1"/>
  <c r="H14" i="5"/>
  <c r="G14" i="5"/>
  <c r="G27" i="5" s="1"/>
  <c r="F14" i="5"/>
  <c r="F27" i="5" s="1"/>
  <c r="E14" i="5"/>
  <c r="D14" i="5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V45" i="6"/>
  <c r="F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O45" i="6" s="1"/>
  <c r="N44" i="6"/>
  <c r="M44" i="6"/>
  <c r="L44" i="6"/>
  <c r="K44" i="6"/>
  <c r="J44" i="6"/>
  <c r="J45" i="6" s="1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V38" i="6"/>
  <c r="U38" i="6"/>
  <c r="U45" i="6" s="1"/>
  <c r="T38" i="6"/>
  <c r="T45" i="6" s="1"/>
  <c r="S38" i="6"/>
  <c r="R38" i="6"/>
  <c r="Q38" i="6"/>
  <c r="Q45" i="6" s="1"/>
  <c r="P38" i="6"/>
  <c r="O38" i="6"/>
  <c r="N38" i="6"/>
  <c r="N45" i="6" s="1"/>
  <c r="M38" i="6"/>
  <c r="M45" i="6" s="1"/>
  <c r="M46" i="6" s="1"/>
  <c r="L38" i="6"/>
  <c r="L45" i="6" s="1"/>
  <c r="K38" i="6"/>
  <c r="K45" i="6" s="1"/>
  <c r="J38" i="6"/>
  <c r="I38" i="6"/>
  <c r="H38" i="6"/>
  <c r="G38" i="6"/>
  <c r="G45" i="6" s="1"/>
  <c r="F38" i="6"/>
  <c r="E38" i="6"/>
  <c r="D38" i="6"/>
  <c r="D45" i="6" s="1"/>
  <c r="C38" i="6"/>
  <c r="C45" i="6" s="1"/>
  <c r="I27" i="6"/>
  <c r="AA26" i="6"/>
  <c r="Y26" i="6"/>
  <c r="X26" i="6"/>
  <c r="Z26" i="6" s="1"/>
  <c r="W26" i="6"/>
  <c r="V26" i="6"/>
  <c r="U26" i="6"/>
  <c r="T26" i="6"/>
  <c r="S26" i="6"/>
  <c r="R26" i="6"/>
  <c r="R27" i="6" s="1"/>
  <c r="Q26" i="6"/>
  <c r="Q27" i="6" s="1"/>
  <c r="P26" i="6"/>
  <c r="O26" i="6"/>
  <c r="N26" i="6"/>
  <c r="M26" i="6"/>
  <c r="M27" i="6" s="1"/>
  <c r="L26" i="6"/>
  <c r="K26" i="6"/>
  <c r="J26" i="6"/>
  <c r="I26" i="6"/>
  <c r="H26" i="6"/>
  <c r="G26" i="6"/>
  <c r="F26" i="6"/>
  <c r="E26" i="6"/>
  <c r="E27" i="6" s="1"/>
  <c r="D26" i="6"/>
  <c r="C26" i="6"/>
  <c r="AA14" i="6"/>
  <c r="AA27" i="6" s="1"/>
  <c r="AA46" i="6" s="1"/>
  <c r="Y14" i="6"/>
  <c r="Y27" i="6" s="1"/>
  <c r="Y46" i="6" s="1"/>
  <c r="X14" i="6"/>
  <c r="W14" i="6"/>
  <c r="V14" i="6"/>
  <c r="V27" i="6" s="1"/>
  <c r="U14" i="6"/>
  <c r="T14" i="6"/>
  <c r="T27" i="6" s="1"/>
  <c r="S14" i="6"/>
  <c r="R14" i="6"/>
  <c r="Q14" i="6"/>
  <c r="P14" i="6"/>
  <c r="O14" i="6"/>
  <c r="O27" i="6" s="1"/>
  <c r="N14" i="6"/>
  <c r="M14" i="6"/>
  <c r="L14" i="6"/>
  <c r="L27" i="6" s="1"/>
  <c r="K14" i="6"/>
  <c r="K27" i="6" s="1"/>
  <c r="J14" i="6"/>
  <c r="I14" i="6"/>
  <c r="H14" i="6"/>
  <c r="H27" i="6" s="1"/>
  <c r="G14" i="6"/>
  <c r="G27" i="6" s="1"/>
  <c r="F14" i="6"/>
  <c r="F27" i="6" s="1"/>
  <c r="E14" i="6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O45" i="7"/>
  <c r="N45" i="7"/>
  <c r="F45" i="7"/>
  <c r="AA44" i="7"/>
  <c r="Y44" i="7"/>
  <c r="X44" i="7"/>
  <c r="Z44" i="7" s="1"/>
  <c r="W44" i="7"/>
  <c r="W45" i="7" s="1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V38" i="7"/>
  <c r="U38" i="7"/>
  <c r="U45" i="7" s="1"/>
  <c r="T38" i="7"/>
  <c r="T45" i="7" s="1"/>
  <c r="S38" i="7"/>
  <c r="S45" i="7" s="1"/>
  <c r="R38" i="7"/>
  <c r="Q38" i="7"/>
  <c r="Q45" i="7" s="1"/>
  <c r="P38" i="7"/>
  <c r="P45" i="7" s="1"/>
  <c r="O38" i="7"/>
  <c r="N38" i="7"/>
  <c r="M38" i="7"/>
  <c r="M45" i="7" s="1"/>
  <c r="L38" i="7"/>
  <c r="K38" i="7"/>
  <c r="J38" i="7"/>
  <c r="I38" i="7"/>
  <c r="I45" i="7" s="1"/>
  <c r="H38" i="7"/>
  <c r="H45" i="7" s="1"/>
  <c r="G38" i="7"/>
  <c r="F38" i="7"/>
  <c r="E38" i="7"/>
  <c r="D38" i="7"/>
  <c r="D45" i="7" s="1"/>
  <c r="C38" i="7"/>
  <c r="C45" i="7" s="1"/>
  <c r="I27" i="7"/>
  <c r="AA26" i="7"/>
  <c r="Y26" i="7"/>
  <c r="X26" i="7"/>
  <c r="Z26" i="7" s="1"/>
  <c r="W26" i="7"/>
  <c r="V26" i="7"/>
  <c r="U26" i="7"/>
  <c r="U27" i="7" s="1"/>
  <c r="U46" i="7" s="1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Y27" i="7" s="1"/>
  <c r="Y46" i="7" s="1"/>
  <c r="X14" i="7"/>
  <c r="X27" i="7" s="1"/>
  <c r="W14" i="7"/>
  <c r="V14" i="7"/>
  <c r="U14" i="7"/>
  <c r="T14" i="7"/>
  <c r="T27" i="7" s="1"/>
  <c r="S14" i="7"/>
  <c r="S27" i="7" s="1"/>
  <c r="R14" i="7"/>
  <c r="R27" i="7" s="1"/>
  <c r="Q14" i="7"/>
  <c r="Q27" i="7" s="1"/>
  <c r="Q46" i="7" s="1"/>
  <c r="P14" i="7"/>
  <c r="P27" i="7" s="1"/>
  <c r="P46" i="7" s="1"/>
  <c r="O14" i="7"/>
  <c r="N14" i="7"/>
  <c r="N27" i="7" s="1"/>
  <c r="M14" i="7"/>
  <c r="M27" i="7" s="1"/>
  <c r="M46" i="7" s="1"/>
  <c r="L14" i="7"/>
  <c r="K14" i="7"/>
  <c r="J14" i="7"/>
  <c r="J27" i="7" s="1"/>
  <c r="I14" i="7"/>
  <c r="H14" i="7"/>
  <c r="H27" i="7" s="1"/>
  <c r="G14" i="7"/>
  <c r="G27" i="7" s="1"/>
  <c r="F14" i="7"/>
  <c r="F27" i="7" s="1"/>
  <c r="E14" i="7"/>
  <c r="E27" i="7" s="1"/>
  <c r="D14" i="7"/>
  <c r="D27" i="7" s="1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O45" i="8"/>
  <c r="N45" i="8"/>
  <c r="AA44" i="8"/>
  <c r="Y44" i="8"/>
  <c r="X44" i="8"/>
  <c r="Z44" i="8" s="1"/>
  <c r="W44" i="8"/>
  <c r="W45" i="8" s="1"/>
  <c r="V44" i="8"/>
  <c r="V45" i="8" s="1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W38" i="8"/>
  <c r="V38" i="8"/>
  <c r="U38" i="8"/>
  <c r="T38" i="8"/>
  <c r="T45" i="8" s="1"/>
  <c r="S38" i="8"/>
  <c r="S45" i="8" s="1"/>
  <c r="R38" i="8"/>
  <c r="R45" i="8" s="1"/>
  <c r="Q38" i="8"/>
  <c r="Q45" i="8" s="1"/>
  <c r="P38" i="8"/>
  <c r="P45" i="8" s="1"/>
  <c r="O38" i="8"/>
  <c r="N38" i="8"/>
  <c r="M38" i="8"/>
  <c r="M45" i="8" s="1"/>
  <c r="L38" i="8"/>
  <c r="L45" i="8" s="1"/>
  <c r="K38" i="8"/>
  <c r="K45" i="8" s="1"/>
  <c r="J38" i="8"/>
  <c r="J45" i="8" s="1"/>
  <c r="I38" i="8"/>
  <c r="I45" i="8" s="1"/>
  <c r="H38" i="8"/>
  <c r="G38" i="8"/>
  <c r="G45" i="8" s="1"/>
  <c r="F38" i="8"/>
  <c r="F45" i="8" s="1"/>
  <c r="E38" i="8"/>
  <c r="E45" i="8" s="1"/>
  <c r="E46" i="8" s="1"/>
  <c r="D38" i="8"/>
  <c r="D45" i="8" s="1"/>
  <c r="C38" i="8"/>
  <c r="C45" i="8" s="1"/>
  <c r="Y27" i="8"/>
  <c r="Y46" i="8" s="1"/>
  <c r="Q27" i="8"/>
  <c r="AA26" i="8"/>
  <c r="Y26" i="8"/>
  <c r="X26" i="8"/>
  <c r="Z26" i="8" s="1"/>
  <c r="W26" i="8"/>
  <c r="V26" i="8"/>
  <c r="U26" i="8"/>
  <c r="T26" i="8"/>
  <c r="S26" i="8"/>
  <c r="R26" i="8"/>
  <c r="R27" i="8" s="1"/>
  <c r="R46" i="8" s="1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X14" i="8"/>
  <c r="X27" i="8" s="1"/>
  <c r="W14" i="8"/>
  <c r="V14" i="8"/>
  <c r="U14" i="8"/>
  <c r="U27" i="8" s="1"/>
  <c r="T14" i="8"/>
  <c r="T27" i="8" s="1"/>
  <c r="T46" i="8" s="1"/>
  <c r="S14" i="8"/>
  <c r="S27" i="8" s="1"/>
  <c r="S46" i="8" s="1"/>
  <c r="R14" i="8"/>
  <c r="Q14" i="8"/>
  <c r="P14" i="8"/>
  <c r="O14" i="8"/>
  <c r="O27" i="8" s="1"/>
  <c r="N14" i="8"/>
  <c r="N27" i="8" s="1"/>
  <c r="N46" i="8" s="1"/>
  <c r="M14" i="8"/>
  <c r="M27" i="8" s="1"/>
  <c r="M46" i="8" s="1"/>
  <c r="L14" i="8"/>
  <c r="L27" i="8" s="1"/>
  <c r="L46" i="8" s="1"/>
  <c r="K14" i="8"/>
  <c r="K27" i="8" s="1"/>
  <c r="K46" i="8" s="1"/>
  <c r="J14" i="8"/>
  <c r="I14" i="8"/>
  <c r="I27" i="8" s="1"/>
  <c r="H14" i="8"/>
  <c r="G14" i="8"/>
  <c r="F14" i="8"/>
  <c r="F27" i="8" s="1"/>
  <c r="E14" i="8"/>
  <c r="E27" i="8" s="1"/>
  <c r="D14" i="8"/>
  <c r="D27" i="8" s="1"/>
  <c r="C14" i="8"/>
  <c r="C27" i="8" s="1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N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Y38" i="9"/>
  <c r="X38" i="9"/>
  <c r="W38" i="9"/>
  <c r="W45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Q45" i="9" s="1"/>
  <c r="P38" i="9"/>
  <c r="O38" i="9"/>
  <c r="N38" i="9"/>
  <c r="M38" i="9"/>
  <c r="M45" i="9" s="1"/>
  <c r="L38" i="9"/>
  <c r="L45" i="9" s="1"/>
  <c r="K38" i="9"/>
  <c r="J38" i="9"/>
  <c r="I38" i="9"/>
  <c r="I45" i="9" s="1"/>
  <c r="H38" i="9"/>
  <c r="H45" i="9" s="1"/>
  <c r="G38" i="9"/>
  <c r="G45" i="9" s="1"/>
  <c r="F38" i="9"/>
  <c r="F45" i="9" s="1"/>
  <c r="E38" i="9"/>
  <c r="E45" i="9" s="1"/>
  <c r="D38" i="9"/>
  <c r="C38" i="9"/>
  <c r="U27" i="9"/>
  <c r="N27" i="9"/>
  <c r="N46" i="9" s="1"/>
  <c r="M27" i="9"/>
  <c r="AA26" i="9"/>
  <c r="Y26" i="9"/>
  <c r="Y27" i="9" s="1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X14" i="9"/>
  <c r="W14" i="9"/>
  <c r="W27" i="9" s="1"/>
  <c r="V14" i="9"/>
  <c r="U14" i="9"/>
  <c r="T14" i="9"/>
  <c r="S14" i="9"/>
  <c r="S27" i="9" s="1"/>
  <c r="R14" i="9"/>
  <c r="R27" i="9" s="1"/>
  <c r="Q14" i="9"/>
  <c r="P14" i="9"/>
  <c r="P27" i="9" s="1"/>
  <c r="O14" i="9"/>
  <c r="O27" i="9" s="1"/>
  <c r="N14" i="9"/>
  <c r="M14" i="9"/>
  <c r="L14" i="9"/>
  <c r="L27" i="9" s="1"/>
  <c r="L46" i="9" s="1"/>
  <c r="K14" i="9"/>
  <c r="K27" i="9" s="1"/>
  <c r="J14" i="9"/>
  <c r="J27" i="9" s="1"/>
  <c r="I14" i="9"/>
  <c r="H14" i="9"/>
  <c r="H27" i="9" s="1"/>
  <c r="H46" i="9" s="1"/>
  <c r="G14" i="9"/>
  <c r="G27" i="9" s="1"/>
  <c r="G46" i="9" s="1"/>
  <c r="F14" i="9"/>
  <c r="F27" i="9" s="1"/>
  <c r="E14" i="9"/>
  <c r="E27" i="9" s="1"/>
  <c r="D14" i="9"/>
  <c r="C14" i="9"/>
  <c r="AA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K45" i="10"/>
  <c r="J45" i="10"/>
  <c r="AA44" i="10"/>
  <c r="Y44" i="10"/>
  <c r="X44" i="10"/>
  <c r="Z44" i="10" s="1"/>
  <c r="W44" i="10"/>
  <c r="V44" i="10"/>
  <c r="V45" i="10" s="1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W38" i="10"/>
  <c r="W45" i="10" s="1"/>
  <c r="V38" i="10"/>
  <c r="U38" i="10"/>
  <c r="T38" i="10"/>
  <c r="T45" i="10" s="1"/>
  <c r="S38" i="10"/>
  <c r="R38" i="10"/>
  <c r="R45" i="10" s="1"/>
  <c r="R46" i="10" s="1"/>
  <c r="Q38" i="10"/>
  <c r="Q45" i="10" s="1"/>
  <c r="P38" i="10"/>
  <c r="P45" i="10" s="1"/>
  <c r="O38" i="10"/>
  <c r="O45" i="10" s="1"/>
  <c r="N38" i="10"/>
  <c r="M38" i="10"/>
  <c r="L38" i="10"/>
  <c r="K38" i="10"/>
  <c r="J38" i="10"/>
  <c r="I38" i="10"/>
  <c r="I45" i="10" s="1"/>
  <c r="H38" i="10"/>
  <c r="H45" i="10" s="1"/>
  <c r="G38" i="10"/>
  <c r="G45" i="10" s="1"/>
  <c r="F38" i="10"/>
  <c r="E38" i="10"/>
  <c r="E45" i="10" s="1"/>
  <c r="D38" i="10"/>
  <c r="C38" i="10"/>
  <c r="M27" i="10"/>
  <c r="AA26" i="10"/>
  <c r="Y26" i="10"/>
  <c r="X26" i="10"/>
  <c r="Z26" i="10" s="1"/>
  <c r="W26" i="10"/>
  <c r="V26" i="10"/>
  <c r="V27" i="10" s="1"/>
  <c r="V46" i="10" s="1"/>
  <c r="U26" i="10"/>
  <c r="U27" i="10" s="1"/>
  <c r="T26" i="10"/>
  <c r="S26" i="10"/>
  <c r="R26" i="10"/>
  <c r="Q26" i="10"/>
  <c r="P26" i="10"/>
  <c r="O26" i="10"/>
  <c r="N26" i="10"/>
  <c r="M26" i="10"/>
  <c r="L26" i="10"/>
  <c r="K26" i="10"/>
  <c r="J26" i="10"/>
  <c r="I26" i="10"/>
  <c r="I27" i="10" s="1"/>
  <c r="I46" i="10" s="1"/>
  <c r="H26" i="10"/>
  <c r="G26" i="10"/>
  <c r="F26" i="10"/>
  <c r="E26" i="10"/>
  <c r="D26" i="10"/>
  <c r="C26" i="10"/>
  <c r="AA14" i="10"/>
  <c r="AA27" i="10" s="1"/>
  <c r="Y14" i="10"/>
  <c r="X14" i="10"/>
  <c r="W14" i="10"/>
  <c r="W27" i="10" s="1"/>
  <c r="V14" i="10"/>
  <c r="U14" i="10"/>
  <c r="T14" i="10"/>
  <c r="S14" i="10"/>
  <c r="R14" i="10"/>
  <c r="R27" i="10" s="1"/>
  <c r="Q14" i="10"/>
  <c r="P14" i="10"/>
  <c r="P27" i="10" s="1"/>
  <c r="O14" i="10"/>
  <c r="O27" i="10" s="1"/>
  <c r="N14" i="10"/>
  <c r="M14" i="10"/>
  <c r="L14" i="10"/>
  <c r="L27" i="10" s="1"/>
  <c r="K14" i="10"/>
  <c r="K27" i="10" s="1"/>
  <c r="K46" i="10" s="1"/>
  <c r="J14" i="10"/>
  <c r="J27" i="10" s="1"/>
  <c r="J46" i="10" s="1"/>
  <c r="I14" i="10"/>
  <c r="H14" i="10"/>
  <c r="G14" i="10"/>
  <c r="G27" i="10" s="1"/>
  <c r="F14" i="10"/>
  <c r="E14" i="10"/>
  <c r="E27" i="10" s="1"/>
  <c r="E46" i="10" s="1"/>
  <c r="D14" i="10"/>
  <c r="D27" i="10" s="1"/>
  <c r="C14" i="10"/>
  <c r="C27" i="10" s="1"/>
  <c r="AA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N45" i="11" s="1"/>
  <c r="M44" i="11"/>
  <c r="L44" i="11"/>
  <c r="K44" i="11"/>
  <c r="J44" i="11"/>
  <c r="J45" i="11" s="1"/>
  <c r="I44" i="11"/>
  <c r="H44" i="11"/>
  <c r="G44" i="11"/>
  <c r="F44" i="11"/>
  <c r="E44" i="11"/>
  <c r="D44" i="11"/>
  <c r="C44" i="11"/>
  <c r="C45" i="11" s="1"/>
  <c r="AA38" i="11"/>
  <c r="AA45" i="11" s="1"/>
  <c r="Y38" i="11"/>
  <c r="X38" i="11"/>
  <c r="X45" i="11" s="1"/>
  <c r="W38" i="11"/>
  <c r="W45" i="11" s="1"/>
  <c r="V38" i="11"/>
  <c r="U38" i="11"/>
  <c r="T38" i="11"/>
  <c r="T45" i="11" s="1"/>
  <c r="S38" i="11"/>
  <c r="S45" i="11" s="1"/>
  <c r="R38" i="11"/>
  <c r="R45" i="11" s="1"/>
  <c r="R46" i="11" s="1"/>
  <c r="Q38" i="11"/>
  <c r="Q45" i="11" s="1"/>
  <c r="P38" i="11"/>
  <c r="P45" i="11" s="1"/>
  <c r="O38" i="11"/>
  <c r="N38" i="11"/>
  <c r="M38" i="11"/>
  <c r="M45" i="11" s="1"/>
  <c r="L38" i="11"/>
  <c r="L45" i="11" s="1"/>
  <c r="K38" i="11"/>
  <c r="K45" i="11" s="1"/>
  <c r="J38" i="11"/>
  <c r="I38" i="11"/>
  <c r="H38" i="11"/>
  <c r="H45" i="11" s="1"/>
  <c r="G38" i="11"/>
  <c r="G45" i="11" s="1"/>
  <c r="F38" i="11"/>
  <c r="E38" i="11"/>
  <c r="E45" i="11" s="1"/>
  <c r="D38" i="11"/>
  <c r="D45" i="11" s="1"/>
  <c r="C38" i="11"/>
  <c r="N27" i="11"/>
  <c r="M27" i="11"/>
  <c r="F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I27" i="11" s="1"/>
  <c r="H26" i="11"/>
  <c r="G26" i="11"/>
  <c r="F26" i="11"/>
  <c r="E26" i="11"/>
  <c r="D26" i="11"/>
  <c r="C26" i="11"/>
  <c r="AA14" i="11"/>
  <c r="AA27" i="11" s="1"/>
  <c r="Y14" i="11"/>
  <c r="X14" i="11"/>
  <c r="W14" i="11"/>
  <c r="V14" i="11"/>
  <c r="U14" i="11"/>
  <c r="U27" i="11" s="1"/>
  <c r="T14" i="11"/>
  <c r="S14" i="11"/>
  <c r="R14" i="11"/>
  <c r="R27" i="11" s="1"/>
  <c r="Q14" i="11"/>
  <c r="P14" i="11"/>
  <c r="P27" i="11" s="1"/>
  <c r="O14" i="11"/>
  <c r="O27" i="11" s="1"/>
  <c r="N14" i="11"/>
  <c r="M14" i="11"/>
  <c r="L14" i="11"/>
  <c r="L27" i="11" s="1"/>
  <c r="K14" i="11"/>
  <c r="K27" i="11" s="1"/>
  <c r="J14" i="11"/>
  <c r="J27" i="11" s="1"/>
  <c r="I14" i="11"/>
  <c r="H14" i="11"/>
  <c r="H27" i="11" s="1"/>
  <c r="H46" i="11" s="1"/>
  <c r="G14" i="11"/>
  <c r="F14" i="11"/>
  <c r="E14" i="11"/>
  <c r="E27" i="11" s="1"/>
  <c r="D14" i="11"/>
  <c r="D27" i="11" s="1"/>
  <c r="D46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J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C45" i="12" s="1"/>
  <c r="AA38" i="12"/>
  <c r="AA45" i="12" s="1"/>
  <c r="Y38" i="12"/>
  <c r="X38" i="12"/>
  <c r="X45" i="12" s="1"/>
  <c r="W38" i="12"/>
  <c r="W45" i="12" s="1"/>
  <c r="V38" i="12"/>
  <c r="U38" i="12"/>
  <c r="U45" i="12" s="1"/>
  <c r="T38" i="12"/>
  <c r="T45" i="12" s="1"/>
  <c r="S38" i="12"/>
  <c r="R38" i="12"/>
  <c r="Q38" i="12"/>
  <c r="Q45" i="12" s="1"/>
  <c r="P38" i="12"/>
  <c r="O38" i="12"/>
  <c r="O45" i="12" s="1"/>
  <c r="N38" i="12"/>
  <c r="M38" i="12"/>
  <c r="M45" i="12" s="1"/>
  <c r="L38" i="12"/>
  <c r="L45" i="12" s="1"/>
  <c r="K38" i="12"/>
  <c r="J38" i="12"/>
  <c r="I38" i="12"/>
  <c r="H38" i="12"/>
  <c r="H45" i="12" s="1"/>
  <c r="G38" i="12"/>
  <c r="G45" i="12" s="1"/>
  <c r="F38" i="12"/>
  <c r="E38" i="12"/>
  <c r="D38" i="12"/>
  <c r="D45" i="12" s="1"/>
  <c r="C38" i="12"/>
  <c r="M27" i="12"/>
  <c r="AA26" i="12"/>
  <c r="Y26" i="12"/>
  <c r="Y27" i="12" s="1"/>
  <c r="X26" i="12"/>
  <c r="W26" i="12"/>
  <c r="V26" i="12"/>
  <c r="U26" i="12"/>
  <c r="T26" i="12"/>
  <c r="S26" i="12"/>
  <c r="R26" i="12"/>
  <c r="Q26" i="12"/>
  <c r="P26" i="12"/>
  <c r="O26" i="12"/>
  <c r="N26" i="12"/>
  <c r="N27" i="12" s="1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X14" i="12"/>
  <c r="W14" i="12"/>
  <c r="V14" i="12"/>
  <c r="U14" i="12"/>
  <c r="T14" i="12"/>
  <c r="T27" i="12" s="1"/>
  <c r="S14" i="12"/>
  <c r="R14" i="12"/>
  <c r="Q14" i="12"/>
  <c r="P14" i="12"/>
  <c r="P27" i="12" s="1"/>
  <c r="O14" i="12"/>
  <c r="O27" i="12" s="1"/>
  <c r="N14" i="12"/>
  <c r="M14" i="12"/>
  <c r="L14" i="12"/>
  <c r="K14" i="12"/>
  <c r="K27" i="12" s="1"/>
  <c r="J14" i="12"/>
  <c r="J27" i="12" s="1"/>
  <c r="I14" i="12"/>
  <c r="H14" i="12"/>
  <c r="H27" i="12" s="1"/>
  <c r="H46" i="12" s="1"/>
  <c r="G14" i="12"/>
  <c r="G27" i="12" s="1"/>
  <c r="G46" i="12" s="1"/>
  <c r="F14" i="12"/>
  <c r="E14" i="12"/>
  <c r="E27" i="12" s="1"/>
  <c r="D14" i="12"/>
  <c r="D27" i="12" s="1"/>
  <c r="D46" i="12" s="1"/>
  <c r="C14" i="12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S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C45" i="13" s="1"/>
  <c r="AA38" i="13"/>
  <c r="AA45" i="13" s="1"/>
  <c r="Y38" i="13"/>
  <c r="X38" i="13"/>
  <c r="W38" i="13"/>
  <c r="V38" i="13"/>
  <c r="U38" i="13"/>
  <c r="U45" i="13" s="1"/>
  <c r="T38" i="13"/>
  <c r="T45" i="13" s="1"/>
  <c r="S38" i="13"/>
  <c r="R38" i="13"/>
  <c r="R45" i="13" s="1"/>
  <c r="Q38" i="13"/>
  <c r="Q45" i="13" s="1"/>
  <c r="P38" i="13"/>
  <c r="P45" i="13" s="1"/>
  <c r="O38" i="13"/>
  <c r="O45" i="13" s="1"/>
  <c r="N38" i="13"/>
  <c r="M38" i="13"/>
  <c r="M45" i="13" s="1"/>
  <c r="L38" i="13"/>
  <c r="K38" i="13"/>
  <c r="K45" i="13" s="1"/>
  <c r="J38" i="13"/>
  <c r="I38" i="13"/>
  <c r="H38" i="13"/>
  <c r="G38" i="13"/>
  <c r="G45" i="13" s="1"/>
  <c r="F38" i="13"/>
  <c r="E38" i="13"/>
  <c r="E45" i="13" s="1"/>
  <c r="D38" i="13"/>
  <c r="D45" i="13" s="1"/>
  <c r="C38" i="13"/>
  <c r="AA26" i="13"/>
  <c r="Y26" i="13"/>
  <c r="X26" i="13"/>
  <c r="W26" i="13"/>
  <c r="V26" i="13"/>
  <c r="U26" i="13"/>
  <c r="T26" i="13"/>
  <c r="S26" i="13"/>
  <c r="R26" i="13"/>
  <c r="Q26" i="13"/>
  <c r="Q27" i="13" s="1"/>
  <c r="Q46" i="13" s="1"/>
  <c r="P26" i="13"/>
  <c r="O26" i="13"/>
  <c r="N26" i="13"/>
  <c r="M26" i="13"/>
  <c r="L26" i="13"/>
  <c r="K26" i="13"/>
  <c r="J26" i="13"/>
  <c r="I26" i="13"/>
  <c r="I27" i="13" s="1"/>
  <c r="H26" i="13"/>
  <c r="G26" i="13"/>
  <c r="F26" i="13"/>
  <c r="E26" i="13"/>
  <c r="D26" i="13"/>
  <c r="C26" i="13"/>
  <c r="AA14" i="13"/>
  <c r="AA27" i="13" s="1"/>
  <c r="Y14" i="13"/>
  <c r="X14" i="13"/>
  <c r="W14" i="13"/>
  <c r="W27" i="13" s="1"/>
  <c r="V14" i="13"/>
  <c r="U14" i="13"/>
  <c r="U27" i="13" s="1"/>
  <c r="T14" i="13"/>
  <c r="T27" i="13" s="1"/>
  <c r="T46" i="13" s="1"/>
  <c r="S14" i="13"/>
  <c r="S27" i="13" s="1"/>
  <c r="S46" i="13" s="1"/>
  <c r="R14" i="13"/>
  <c r="R27" i="13" s="1"/>
  <c r="Q14" i="13"/>
  <c r="P14" i="13"/>
  <c r="O14" i="13"/>
  <c r="O27" i="13" s="1"/>
  <c r="N14" i="13"/>
  <c r="M14" i="13"/>
  <c r="M27" i="13" s="1"/>
  <c r="L14" i="13"/>
  <c r="K14" i="13"/>
  <c r="K27" i="13" s="1"/>
  <c r="J14" i="13"/>
  <c r="I14" i="13"/>
  <c r="H14" i="13"/>
  <c r="H27" i="13" s="1"/>
  <c r="G14" i="13"/>
  <c r="G27" i="13" s="1"/>
  <c r="G46" i="13" s="1"/>
  <c r="F14" i="13"/>
  <c r="F27" i="13" s="1"/>
  <c r="E14" i="13"/>
  <c r="E27" i="13" s="1"/>
  <c r="D14" i="13"/>
  <c r="D27" i="13" s="1"/>
  <c r="C14" i="13"/>
  <c r="C27" i="13" s="1"/>
  <c r="AA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V45" i="14"/>
  <c r="U45" i="14"/>
  <c r="R45" i="14"/>
  <c r="E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C45" i="14" s="1"/>
  <c r="AA38" i="14"/>
  <c r="AA45" i="14" s="1"/>
  <c r="Y38" i="14"/>
  <c r="X38" i="14"/>
  <c r="W38" i="14"/>
  <c r="W45" i="14" s="1"/>
  <c r="V38" i="14"/>
  <c r="U38" i="14"/>
  <c r="T38" i="14"/>
  <c r="S38" i="14"/>
  <c r="R38" i="14"/>
  <c r="Q38" i="14"/>
  <c r="Q45" i="14" s="1"/>
  <c r="P38" i="14"/>
  <c r="P45" i="14" s="1"/>
  <c r="O38" i="14"/>
  <c r="O45" i="14" s="1"/>
  <c r="N38" i="14"/>
  <c r="M38" i="14"/>
  <c r="M45" i="14" s="1"/>
  <c r="L38" i="14"/>
  <c r="L45" i="14" s="1"/>
  <c r="K38" i="14"/>
  <c r="K45" i="14" s="1"/>
  <c r="J38" i="14"/>
  <c r="J45" i="14" s="1"/>
  <c r="I38" i="14"/>
  <c r="H38" i="14"/>
  <c r="H45" i="14" s="1"/>
  <c r="G38" i="14"/>
  <c r="G45" i="14" s="1"/>
  <c r="F38" i="14"/>
  <c r="F45" i="14" s="1"/>
  <c r="E38" i="14"/>
  <c r="D38" i="14"/>
  <c r="D45" i="14" s="1"/>
  <c r="D46" i="14" s="1"/>
  <c r="C38" i="14"/>
  <c r="V27" i="14"/>
  <c r="AA26" i="14"/>
  <c r="Y26" i="14"/>
  <c r="X26" i="14"/>
  <c r="Z26" i="14" s="1"/>
  <c r="W26" i="14"/>
  <c r="V26" i="14"/>
  <c r="U26" i="14"/>
  <c r="U27" i="14" s="1"/>
  <c r="T26" i="14"/>
  <c r="S26" i="14"/>
  <c r="R26" i="14"/>
  <c r="Q26" i="14"/>
  <c r="P26" i="14"/>
  <c r="P27" i="14" s="1"/>
  <c r="P46" i="14" s="1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X14" i="14"/>
  <c r="X27" i="14" s="1"/>
  <c r="W14" i="14"/>
  <c r="V14" i="14"/>
  <c r="U14" i="14"/>
  <c r="T14" i="14"/>
  <c r="T27" i="14" s="1"/>
  <c r="S14" i="14"/>
  <c r="S27" i="14" s="1"/>
  <c r="R14" i="14"/>
  <c r="R27" i="14" s="1"/>
  <c r="Q14" i="14"/>
  <c r="P14" i="14"/>
  <c r="O14" i="14"/>
  <c r="O27" i="14" s="1"/>
  <c r="N14" i="14"/>
  <c r="M14" i="14"/>
  <c r="M27" i="14" s="1"/>
  <c r="M46" i="14" s="1"/>
  <c r="L14" i="14"/>
  <c r="K14" i="14"/>
  <c r="J14" i="14"/>
  <c r="I14" i="14"/>
  <c r="H14" i="14"/>
  <c r="G14" i="14"/>
  <c r="G27" i="14" s="1"/>
  <c r="F14" i="14"/>
  <c r="F27" i="14" s="1"/>
  <c r="E14" i="14"/>
  <c r="E27" i="14" s="1"/>
  <c r="D14" i="14"/>
  <c r="D27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U45" i="15"/>
  <c r="K45" i="15"/>
  <c r="J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M45" i="15" s="1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V38" i="15"/>
  <c r="U38" i="15"/>
  <c r="T38" i="15"/>
  <c r="S38" i="15"/>
  <c r="S45" i="15" s="1"/>
  <c r="R38" i="15"/>
  <c r="Q38" i="15"/>
  <c r="Q45" i="15" s="1"/>
  <c r="P38" i="15"/>
  <c r="P45" i="15" s="1"/>
  <c r="O38" i="15"/>
  <c r="O45" i="15" s="1"/>
  <c r="N38" i="15"/>
  <c r="N45" i="15" s="1"/>
  <c r="M38" i="15"/>
  <c r="L38" i="15"/>
  <c r="K38" i="15"/>
  <c r="J38" i="15"/>
  <c r="I38" i="15"/>
  <c r="I45" i="15" s="1"/>
  <c r="H38" i="15"/>
  <c r="H45" i="15" s="1"/>
  <c r="G38" i="15"/>
  <c r="G45" i="15" s="1"/>
  <c r="F38" i="15"/>
  <c r="E38" i="15"/>
  <c r="D38" i="15"/>
  <c r="D45" i="15" s="1"/>
  <c r="C38" i="15"/>
  <c r="C45" i="15" s="1"/>
  <c r="T27" i="15"/>
  <c r="D27" i="15"/>
  <c r="AA26" i="15"/>
  <c r="Y26" i="15"/>
  <c r="X26" i="15"/>
  <c r="Z26" i="15" s="1"/>
  <c r="W26" i="15"/>
  <c r="V26" i="15"/>
  <c r="U26" i="15"/>
  <c r="U27" i="15" s="1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H27" i="15" s="1"/>
  <c r="H46" i="15" s="1"/>
  <c r="G26" i="15"/>
  <c r="F26" i="15"/>
  <c r="E26" i="15"/>
  <c r="E27" i="15" s="1"/>
  <c r="D26" i="15"/>
  <c r="C26" i="15"/>
  <c r="AA14" i="15"/>
  <c r="AA27" i="15" s="1"/>
  <c r="Y14" i="15"/>
  <c r="X14" i="15"/>
  <c r="Z14" i="15" s="1"/>
  <c r="W14" i="15"/>
  <c r="W27" i="15" s="1"/>
  <c r="V14" i="15"/>
  <c r="V27" i="15" s="1"/>
  <c r="U14" i="15"/>
  <c r="T14" i="15"/>
  <c r="S14" i="15"/>
  <c r="R14" i="15"/>
  <c r="R27" i="15" s="1"/>
  <c r="Q14" i="15"/>
  <c r="Q27" i="15" s="1"/>
  <c r="Q46" i="15" s="1"/>
  <c r="P14" i="15"/>
  <c r="O14" i="15"/>
  <c r="O27" i="15" s="1"/>
  <c r="O46" i="15" s="1"/>
  <c r="N14" i="15"/>
  <c r="M14" i="15"/>
  <c r="L14" i="15"/>
  <c r="L27" i="15" s="1"/>
  <c r="K14" i="15"/>
  <c r="K27" i="15" s="1"/>
  <c r="K46" i="15" s="1"/>
  <c r="J14" i="15"/>
  <c r="J27" i="15" s="1"/>
  <c r="I14" i="15"/>
  <c r="I27" i="15" s="1"/>
  <c r="I46" i="15" s="1"/>
  <c r="H14" i="15"/>
  <c r="G14" i="15"/>
  <c r="F14" i="15"/>
  <c r="E14" i="15"/>
  <c r="D14" i="15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X38" i="16"/>
  <c r="W38" i="16"/>
  <c r="W45" i="16" s="1"/>
  <c r="V38" i="16"/>
  <c r="V45" i="16" s="1"/>
  <c r="U38" i="16"/>
  <c r="T38" i="16"/>
  <c r="T45" i="16" s="1"/>
  <c r="S38" i="16"/>
  <c r="S45" i="16" s="1"/>
  <c r="R38" i="16"/>
  <c r="Q38" i="16"/>
  <c r="Q45" i="16" s="1"/>
  <c r="P38" i="16"/>
  <c r="P45" i="16" s="1"/>
  <c r="O38" i="16"/>
  <c r="N38" i="16"/>
  <c r="M38" i="16"/>
  <c r="L38" i="16"/>
  <c r="L45" i="16" s="1"/>
  <c r="K38" i="16"/>
  <c r="K45" i="16" s="1"/>
  <c r="J38" i="16"/>
  <c r="I38" i="16"/>
  <c r="I45" i="16" s="1"/>
  <c r="H38" i="16"/>
  <c r="G38" i="16"/>
  <c r="G45" i="16" s="1"/>
  <c r="F38" i="16"/>
  <c r="F45" i="16" s="1"/>
  <c r="E38" i="16"/>
  <c r="D38" i="16"/>
  <c r="C38" i="16"/>
  <c r="C45" i="16" s="1"/>
  <c r="T27" i="16"/>
  <c r="M27" i="16"/>
  <c r="L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Y46" i="16" s="1"/>
  <c r="X14" i="16"/>
  <c r="W14" i="16"/>
  <c r="V14" i="16"/>
  <c r="V27" i="16" s="1"/>
  <c r="U14" i="16"/>
  <c r="U27" i="16" s="1"/>
  <c r="T14" i="16"/>
  <c r="S14" i="16"/>
  <c r="R14" i="16"/>
  <c r="Q14" i="16"/>
  <c r="Q27" i="16" s="1"/>
  <c r="P14" i="16"/>
  <c r="O14" i="16"/>
  <c r="O27" i="16" s="1"/>
  <c r="N14" i="16"/>
  <c r="M14" i="16"/>
  <c r="L14" i="16"/>
  <c r="K14" i="16"/>
  <c r="K27" i="16" s="1"/>
  <c r="J14" i="16"/>
  <c r="J27" i="16" s="1"/>
  <c r="I14" i="16"/>
  <c r="I27" i="16" s="1"/>
  <c r="I46" i="16" s="1"/>
  <c r="H14" i="16"/>
  <c r="G14" i="16"/>
  <c r="G27" i="16" s="1"/>
  <c r="G46" i="16" s="1"/>
  <c r="F14" i="16"/>
  <c r="F27" i="16" s="1"/>
  <c r="F46" i="16" s="1"/>
  <c r="E14" i="16"/>
  <c r="E27" i="16" s="1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Y44" i="17"/>
  <c r="Y45" i="17" s="1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I45" i="17" s="1"/>
  <c r="H44" i="17"/>
  <c r="G44" i="17"/>
  <c r="F44" i="17"/>
  <c r="E44" i="17"/>
  <c r="D44" i="17"/>
  <c r="C44" i="17"/>
  <c r="AA38" i="17"/>
  <c r="Y38" i="17"/>
  <c r="X38" i="17"/>
  <c r="X45" i="17" s="1"/>
  <c r="W38" i="17"/>
  <c r="W45" i="17" s="1"/>
  <c r="V38" i="17"/>
  <c r="V45" i="17" s="1"/>
  <c r="U38" i="17"/>
  <c r="T38" i="17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L38" i="17"/>
  <c r="K38" i="17"/>
  <c r="J38" i="17"/>
  <c r="J45" i="17" s="1"/>
  <c r="I38" i="17"/>
  <c r="H38" i="17"/>
  <c r="H45" i="17" s="1"/>
  <c r="G38" i="17"/>
  <c r="G45" i="17" s="1"/>
  <c r="F38" i="17"/>
  <c r="F45" i="17" s="1"/>
  <c r="E38" i="17"/>
  <c r="D38" i="17"/>
  <c r="D45" i="17" s="1"/>
  <c r="C38" i="17"/>
  <c r="L27" i="17"/>
  <c r="AA26" i="17"/>
  <c r="Y26" i="17"/>
  <c r="X26" i="17"/>
  <c r="W26" i="17"/>
  <c r="V26" i="17"/>
  <c r="U26" i="17"/>
  <c r="T26" i="17"/>
  <c r="S26" i="17"/>
  <c r="R26" i="17"/>
  <c r="Q26" i="17"/>
  <c r="P26" i="17"/>
  <c r="P27" i="17" s="1"/>
  <c r="P46" i="17" s="1"/>
  <c r="O26" i="17"/>
  <c r="N26" i="17"/>
  <c r="M26" i="17"/>
  <c r="L26" i="17"/>
  <c r="K26" i="17"/>
  <c r="J26" i="17"/>
  <c r="I26" i="17"/>
  <c r="H26" i="17"/>
  <c r="G26" i="17"/>
  <c r="F26" i="17"/>
  <c r="E26" i="17"/>
  <c r="E27" i="17" s="1"/>
  <c r="D26" i="17"/>
  <c r="D27" i="17" s="1"/>
  <c r="C26" i="17"/>
  <c r="AA14" i="17"/>
  <c r="Y14" i="17"/>
  <c r="Y27" i="17" s="1"/>
  <c r="Y46" i="17" s="1"/>
  <c r="X14" i="17"/>
  <c r="W14" i="17"/>
  <c r="W27" i="17" s="1"/>
  <c r="V14" i="17"/>
  <c r="V27" i="17" s="1"/>
  <c r="U14" i="17"/>
  <c r="T14" i="17"/>
  <c r="T27" i="17" s="1"/>
  <c r="S14" i="17"/>
  <c r="R14" i="17"/>
  <c r="Q14" i="17"/>
  <c r="P14" i="17"/>
  <c r="O14" i="17"/>
  <c r="O27" i="17" s="1"/>
  <c r="N14" i="17"/>
  <c r="N27" i="17" s="1"/>
  <c r="M14" i="17"/>
  <c r="L14" i="17"/>
  <c r="K14" i="17"/>
  <c r="K27" i="17" s="1"/>
  <c r="J14" i="17"/>
  <c r="I14" i="17"/>
  <c r="I27" i="17" s="1"/>
  <c r="I46" i="17" s="1"/>
  <c r="H14" i="17"/>
  <c r="G14" i="17"/>
  <c r="G27" i="17" s="1"/>
  <c r="F14" i="17"/>
  <c r="F27" i="17" s="1"/>
  <c r="E14" i="17"/>
  <c r="D14" i="17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Y45" i="18"/>
  <c r="Z45" i="18" s="1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M45" i="18" s="1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X38" i="18"/>
  <c r="X45" i="18" s="1"/>
  <c r="W38" i="18"/>
  <c r="V38" i="18"/>
  <c r="V45" i="18" s="1"/>
  <c r="U38" i="18"/>
  <c r="T38" i="18"/>
  <c r="S38" i="18"/>
  <c r="R38" i="18"/>
  <c r="R45" i="18" s="1"/>
  <c r="Q38" i="18"/>
  <c r="Q45" i="18" s="1"/>
  <c r="P38" i="18"/>
  <c r="P45" i="18" s="1"/>
  <c r="O38" i="18"/>
  <c r="O45" i="18" s="1"/>
  <c r="N38" i="18"/>
  <c r="M38" i="18"/>
  <c r="L38" i="18"/>
  <c r="L45" i="18" s="1"/>
  <c r="K38" i="18"/>
  <c r="K45" i="18" s="1"/>
  <c r="J38" i="18"/>
  <c r="I38" i="18"/>
  <c r="I45" i="18" s="1"/>
  <c r="H38" i="18"/>
  <c r="G38" i="18"/>
  <c r="F38" i="18"/>
  <c r="F45" i="18" s="1"/>
  <c r="E38" i="18"/>
  <c r="D38" i="18"/>
  <c r="D45" i="18" s="1"/>
  <c r="C38" i="18"/>
  <c r="C45" i="18" s="1"/>
  <c r="AA26" i="18"/>
  <c r="Y26" i="18"/>
  <c r="X26" i="18"/>
  <c r="W26" i="18"/>
  <c r="V26" i="18"/>
  <c r="U26" i="18"/>
  <c r="T26" i="18"/>
  <c r="S26" i="18"/>
  <c r="R26" i="18"/>
  <c r="Q26" i="18"/>
  <c r="P26" i="18"/>
  <c r="P27" i="18" s="1"/>
  <c r="O26" i="18"/>
  <c r="N26" i="18"/>
  <c r="M26" i="18"/>
  <c r="L26" i="18"/>
  <c r="K26" i="18"/>
  <c r="J26" i="18"/>
  <c r="I26" i="18"/>
  <c r="H26" i="18"/>
  <c r="G26" i="18"/>
  <c r="F26" i="18"/>
  <c r="E26" i="18"/>
  <c r="D26" i="18"/>
  <c r="D27" i="18" s="1"/>
  <c r="C26" i="18"/>
  <c r="AA14" i="18"/>
  <c r="Y14" i="18"/>
  <c r="X14" i="18"/>
  <c r="W14" i="18"/>
  <c r="W27" i="18" s="1"/>
  <c r="V14" i="18"/>
  <c r="V27" i="18" s="1"/>
  <c r="U14" i="18"/>
  <c r="T14" i="18"/>
  <c r="T27" i="18" s="1"/>
  <c r="S14" i="18"/>
  <c r="R14" i="18"/>
  <c r="Q14" i="18"/>
  <c r="Q27" i="18" s="1"/>
  <c r="P14" i="18"/>
  <c r="O14" i="18"/>
  <c r="N14" i="18"/>
  <c r="N27" i="18" s="1"/>
  <c r="M14" i="18"/>
  <c r="L14" i="18"/>
  <c r="L27" i="18" s="1"/>
  <c r="K14" i="18"/>
  <c r="K27" i="18" s="1"/>
  <c r="J14" i="18"/>
  <c r="J27" i="18" s="1"/>
  <c r="I14" i="18"/>
  <c r="H14" i="18"/>
  <c r="G14" i="18"/>
  <c r="G27" i="18" s="1"/>
  <c r="F14" i="18"/>
  <c r="F27" i="18" s="1"/>
  <c r="E14" i="18"/>
  <c r="E27" i="18" s="1"/>
  <c r="D14" i="18"/>
  <c r="C14" i="18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Z45" i="19"/>
  <c r="Y45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X38" i="19"/>
  <c r="X45" i="19" s="1"/>
  <c r="W38" i="19"/>
  <c r="W45" i="19" s="1"/>
  <c r="V38" i="19"/>
  <c r="V45" i="19" s="1"/>
  <c r="U38" i="19"/>
  <c r="U45" i="19" s="1"/>
  <c r="T38" i="19"/>
  <c r="S38" i="19"/>
  <c r="S45" i="19" s="1"/>
  <c r="R38" i="19"/>
  <c r="Q38" i="19"/>
  <c r="Q45" i="19" s="1"/>
  <c r="P38" i="19"/>
  <c r="P45" i="19" s="1"/>
  <c r="O38" i="19"/>
  <c r="N38" i="19"/>
  <c r="M38" i="19"/>
  <c r="L38" i="19"/>
  <c r="L45" i="19" s="1"/>
  <c r="K38" i="19"/>
  <c r="K45" i="19" s="1"/>
  <c r="J38" i="19"/>
  <c r="I38" i="19"/>
  <c r="I45" i="19" s="1"/>
  <c r="H38" i="19"/>
  <c r="G38" i="19"/>
  <c r="F38" i="19"/>
  <c r="F45" i="19" s="1"/>
  <c r="E38" i="19"/>
  <c r="D38" i="19"/>
  <c r="C38" i="19"/>
  <c r="C45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M27" i="19" s="1"/>
  <c r="L26" i="19"/>
  <c r="L27" i="19" s="1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Y46" i="19" s="1"/>
  <c r="X14" i="19"/>
  <c r="X27" i="19" s="1"/>
  <c r="Z27" i="19" s="1"/>
  <c r="W14" i="19"/>
  <c r="V14" i="19"/>
  <c r="U14" i="19"/>
  <c r="T14" i="19"/>
  <c r="S14" i="19"/>
  <c r="R14" i="19"/>
  <c r="Q14" i="19"/>
  <c r="P14" i="19"/>
  <c r="P27" i="19" s="1"/>
  <c r="O14" i="19"/>
  <c r="O27" i="19" s="1"/>
  <c r="N14" i="19"/>
  <c r="M14" i="19"/>
  <c r="L14" i="19"/>
  <c r="K14" i="19"/>
  <c r="K27" i="19" s="1"/>
  <c r="J14" i="19"/>
  <c r="J27" i="19" s="1"/>
  <c r="I14" i="19"/>
  <c r="I27" i="19" s="1"/>
  <c r="H14" i="19"/>
  <c r="H27" i="19" s="1"/>
  <c r="G14" i="19"/>
  <c r="F14" i="19"/>
  <c r="F27" i="19" s="1"/>
  <c r="E14" i="19"/>
  <c r="D14" i="19"/>
  <c r="D27" i="19" s="1"/>
  <c r="C14" i="19"/>
  <c r="C27" i="19" s="1"/>
  <c r="C46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Y45" i="20"/>
  <c r="I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J45" i="20" s="1"/>
  <c r="I44" i="20"/>
  <c r="H44" i="20"/>
  <c r="G44" i="20"/>
  <c r="F44" i="20"/>
  <c r="E44" i="20"/>
  <c r="D44" i="20"/>
  <c r="C44" i="20"/>
  <c r="AA38" i="20"/>
  <c r="Y38" i="20"/>
  <c r="X38" i="20"/>
  <c r="X45" i="20" s="1"/>
  <c r="Z45" i="20" s="1"/>
  <c r="W38" i="20"/>
  <c r="W45" i="20" s="1"/>
  <c r="V38" i="20"/>
  <c r="V45" i="20" s="1"/>
  <c r="U38" i="20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M38" i="20"/>
  <c r="L38" i="20"/>
  <c r="L45" i="20" s="1"/>
  <c r="K38" i="20"/>
  <c r="J38" i="20"/>
  <c r="I38" i="20"/>
  <c r="H38" i="20"/>
  <c r="H45" i="20" s="1"/>
  <c r="G38" i="20"/>
  <c r="G45" i="20" s="1"/>
  <c r="F38" i="20"/>
  <c r="E38" i="20"/>
  <c r="D38" i="20"/>
  <c r="D45" i="20" s="1"/>
  <c r="C38" i="20"/>
  <c r="C45" i="20" s="1"/>
  <c r="M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Y46" i="20" s="1"/>
  <c r="X14" i="20"/>
  <c r="X27" i="20" s="1"/>
  <c r="Z27" i="20" s="1"/>
  <c r="W14" i="20"/>
  <c r="W27" i="20" s="1"/>
  <c r="W46" i="20" s="1"/>
  <c r="V14" i="20"/>
  <c r="U14" i="20"/>
  <c r="T14" i="20"/>
  <c r="S14" i="20"/>
  <c r="R14" i="20"/>
  <c r="Q14" i="20"/>
  <c r="P14" i="20"/>
  <c r="O14" i="20"/>
  <c r="N14" i="20"/>
  <c r="M14" i="20"/>
  <c r="L14" i="20"/>
  <c r="L27" i="20" s="1"/>
  <c r="K14" i="20"/>
  <c r="K27" i="20" s="1"/>
  <c r="J14" i="20"/>
  <c r="J27" i="20" s="1"/>
  <c r="I14" i="20"/>
  <c r="H14" i="20"/>
  <c r="H27" i="20" s="1"/>
  <c r="G14" i="20"/>
  <c r="G27" i="20" s="1"/>
  <c r="F14" i="20"/>
  <c r="E14" i="20"/>
  <c r="E27" i="20" s="1"/>
  <c r="D14" i="20"/>
  <c r="D27" i="20" s="1"/>
  <c r="D46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Z44" i="21"/>
  <c r="Y44" i="21"/>
  <c r="X44" i="21"/>
  <c r="W44" i="21"/>
  <c r="V44" i="21"/>
  <c r="U44" i="21"/>
  <c r="T44" i="21"/>
  <c r="S44" i="21"/>
  <c r="R44" i="21"/>
  <c r="Q44" i="21"/>
  <c r="Q45" i="21" s="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Z38" i="21"/>
  <c r="Y38" i="21"/>
  <c r="X38" i="21"/>
  <c r="W38" i="21"/>
  <c r="V38" i="21"/>
  <c r="U38" i="21"/>
  <c r="U45" i="21" s="1"/>
  <c r="T38" i="21"/>
  <c r="T45" i="21" s="1"/>
  <c r="S38" i="21"/>
  <c r="S45" i="21" s="1"/>
  <c r="R38" i="21"/>
  <c r="R45" i="21" s="1"/>
  <c r="Q38" i="21"/>
  <c r="P38" i="21"/>
  <c r="P45" i="21" s="1"/>
  <c r="O38" i="21"/>
  <c r="O45" i="21" s="1"/>
  <c r="N38" i="21"/>
  <c r="N45" i="21" s="1"/>
  <c r="M38" i="21"/>
  <c r="M45" i="21" s="1"/>
  <c r="L38" i="21"/>
  <c r="K38" i="21"/>
  <c r="K45" i="21" s="1"/>
  <c r="J38" i="21"/>
  <c r="J45" i="21" s="1"/>
  <c r="I38" i="21"/>
  <c r="H38" i="21"/>
  <c r="H45" i="21" s="1"/>
  <c r="G38" i="21"/>
  <c r="G45" i="21" s="1"/>
  <c r="F38" i="21"/>
  <c r="E38" i="21"/>
  <c r="D38" i="21"/>
  <c r="C38" i="2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D27" i="21" s="1"/>
  <c r="C26" i="21"/>
  <c r="C27" i="21" s="1"/>
  <c r="AA14" i="21"/>
  <c r="Y14" i="21"/>
  <c r="X14" i="21"/>
  <c r="X27" i="21" s="1"/>
  <c r="W14" i="21"/>
  <c r="V14" i="21"/>
  <c r="V27" i="21" s="1"/>
  <c r="U14" i="21"/>
  <c r="U27" i="21" s="1"/>
  <c r="U46" i="21" s="1"/>
  <c r="T14" i="21"/>
  <c r="S14" i="21"/>
  <c r="S27" i="21" s="1"/>
  <c r="S46" i="21" s="1"/>
  <c r="R14" i="21"/>
  <c r="R27" i="21" s="1"/>
  <c r="Q14" i="21"/>
  <c r="Q27" i="21" s="1"/>
  <c r="P14" i="21"/>
  <c r="P27" i="21" s="1"/>
  <c r="P46" i="21" s="1"/>
  <c r="O14" i="21"/>
  <c r="N14" i="21"/>
  <c r="N27" i="21" s="1"/>
  <c r="N46" i="21" s="1"/>
  <c r="M14" i="21"/>
  <c r="M27" i="21" s="1"/>
  <c r="M46" i="21" s="1"/>
  <c r="L14" i="21"/>
  <c r="K14" i="21"/>
  <c r="J14" i="21"/>
  <c r="I14" i="21"/>
  <c r="H14" i="21"/>
  <c r="H27" i="21" s="1"/>
  <c r="G14" i="21"/>
  <c r="F14" i="21"/>
  <c r="F27" i="21" s="1"/>
  <c r="E14" i="21"/>
  <c r="E27" i="21" s="1"/>
  <c r="D14" i="21"/>
  <c r="C14" i="21"/>
  <c r="AA51" i="1"/>
  <c r="Y51" i="1"/>
  <c r="Z51" i="1" s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H45" i="1"/>
  <c r="AA44" i="1"/>
  <c r="Y44" i="1"/>
  <c r="X44" i="1"/>
  <c r="W44" i="1"/>
  <c r="V44" i="1"/>
  <c r="U44" i="1"/>
  <c r="T44" i="1"/>
  <c r="T45" i="1" s="1"/>
  <c r="S44" i="1"/>
  <c r="R44" i="1"/>
  <c r="Q44" i="1"/>
  <c r="P44" i="1"/>
  <c r="O44" i="1"/>
  <c r="N44" i="1"/>
  <c r="M44" i="1"/>
  <c r="L44" i="1"/>
  <c r="L45" i="1" s="1"/>
  <c r="K44" i="1"/>
  <c r="J44" i="1"/>
  <c r="I44" i="1"/>
  <c r="H44" i="1"/>
  <c r="G44" i="1"/>
  <c r="F44" i="1"/>
  <c r="E44" i="1"/>
  <c r="D44" i="1"/>
  <c r="C44" i="1"/>
  <c r="AA38" i="1"/>
  <c r="AA45" i="1" s="1"/>
  <c r="Y38" i="1"/>
  <c r="X38" i="1"/>
  <c r="X45" i="1" s="1"/>
  <c r="W38" i="1"/>
  <c r="W45" i="1" s="1"/>
  <c r="V38" i="1"/>
  <c r="V45" i="1" s="1"/>
  <c r="U38" i="1"/>
  <c r="U45" i="1" s="1"/>
  <c r="T38" i="1"/>
  <c r="S38" i="1"/>
  <c r="R38" i="1"/>
  <c r="Q38" i="1"/>
  <c r="P38" i="1"/>
  <c r="P45" i="1" s="1"/>
  <c r="O38" i="1"/>
  <c r="N38" i="1"/>
  <c r="M38" i="1"/>
  <c r="L38" i="1"/>
  <c r="K38" i="1"/>
  <c r="K45" i="1" s="1"/>
  <c r="J38" i="1"/>
  <c r="J45" i="1" s="1"/>
  <c r="I38" i="1"/>
  <c r="H38" i="1"/>
  <c r="G38" i="1"/>
  <c r="G45" i="1" s="1"/>
  <c r="F38" i="1"/>
  <c r="F45" i="1" s="1"/>
  <c r="E38" i="1"/>
  <c r="E45" i="1" s="1"/>
  <c r="D38" i="1"/>
  <c r="C38" i="1"/>
  <c r="C45" i="1" s="1"/>
  <c r="S27" i="1"/>
  <c r="K27" i="1"/>
  <c r="AA26" i="1"/>
  <c r="Y26" i="1"/>
  <c r="X26" i="1"/>
  <c r="Z26" i="1" s="1"/>
  <c r="W26" i="1"/>
  <c r="W27" i="1" s="1"/>
  <c r="W46" i="1" s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X14" i="1"/>
  <c r="W14" i="1"/>
  <c r="V14" i="1"/>
  <c r="U14" i="1"/>
  <c r="T14" i="1"/>
  <c r="S14" i="1"/>
  <c r="R14" i="1"/>
  <c r="R27" i="1" s="1"/>
  <c r="Q14" i="1"/>
  <c r="Q27" i="1" s="1"/>
  <c r="P14" i="1"/>
  <c r="P27" i="1" s="1"/>
  <c r="O14" i="1"/>
  <c r="N14" i="1"/>
  <c r="N27" i="1" s="1"/>
  <c r="M14" i="1"/>
  <c r="M27" i="1" s="1"/>
  <c r="L14" i="1"/>
  <c r="K14" i="1"/>
  <c r="J14" i="1"/>
  <c r="J27" i="1" s="1"/>
  <c r="I14" i="1"/>
  <c r="I27" i="1" s="1"/>
  <c r="H14" i="1"/>
  <c r="H27" i="1" s="1"/>
  <c r="H46" i="1" s="1"/>
  <c r="G14" i="1"/>
  <c r="F14" i="1"/>
  <c r="E14" i="1"/>
  <c r="D14" i="1"/>
  <c r="C14" i="1"/>
  <c r="C27" i="1" s="1"/>
  <c r="R27" i="20" l="1"/>
  <c r="R46" i="20" s="1"/>
  <c r="U27" i="19"/>
  <c r="U46" i="19" s="1"/>
  <c r="V46" i="5"/>
  <c r="AA27" i="4"/>
  <c r="R45" i="1"/>
  <c r="R46" i="1" s="1"/>
  <c r="E45" i="21"/>
  <c r="E46" i="21" s="1"/>
  <c r="AA45" i="21"/>
  <c r="S27" i="20"/>
  <c r="M45" i="20"/>
  <c r="M46" i="20" s="1"/>
  <c r="X46" i="20"/>
  <c r="Z46" i="20" s="1"/>
  <c r="V27" i="19"/>
  <c r="V46" i="19" s="1"/>
  <c r="E46" i="15"/>
  <c r="V45" i="15"/>
  <c r="V46" i="15" s="1"/>
  <c r="L45" i="13"/>
  <c r="C27" i="12"/>
  <c r="C46" i="12" s="1"/>
  <c r="K27" i="21"/>
  <c r="K46" i="21" s="1"/>
  <c r="F45" i="21"/>
  <c r="T27" i="20"/>
  <c r="T46" i="20" s="1"/>
  <c r="N45" i="20"/>
  <c r="W27" i="19"/>
  <c r="W46" i="19" s="1"/>
  <c r="W45" i="15"/>
  <c r="N27" i="14"/>
  <c r="AA27" i="12"/>
  <c r="Z26" i="12"/>
  <c r="L27" i="7"/>
  <c r="L46" i="7" s="1"/>
  <c r="S27" i="6"/>
  <c r="S46" i="6" s="1"/>
  <c r="Q46" i="6"/>
  <c r="F46" i="4"/>
  <c r="L27" i="1"/>
  <c r="L46" i="1" s="1"/>
  <c r="T46" i="16"/>
  <c r="J45" i="18"/>
  <c r="J46" i="18" s="1"/>
  <c r="U46" i="9"/>
  <c r="Q46" i="2"/>
  <c r="P46" i="16"/>
  <c r="N46" i="7"/>
  <c r="N45" i="13"/>
  <c r="G45" i="7"/>
  <c r="G27" i="1"/>
  <c r="G46" i="1" s="1"/>
  <c r="C46" i="2"/>
  <c r="J27" i="8"/>
  <c r="J46" i="8" s="1"/>
  <c r="Z14" i="20"/>
  <c r="E45" i="15"/>
  <c r="N45" i="10"/>
  <c r="Z38" i="1"/>
  <c r="H27" i="16"/>
  <c r="H46" i="16" s="1"/>
  <c r="Q46" i="18"/>
  <c r="R46" i="15"/>
  <c r="G45" i="19"/>
  <c r="R27" i="18"/>
  <c r="R46" i="18" s="1"/>
  <c r="P46" i="18"/>
  <c r="AA27" i="17"/>
  <c r="Z26" i="17"/>
  <c r="S45" i="17"/>
  <c r="D45" i="16"/>
  <c r="W27" i="11"/>
  <c r="W46" i="11" s="1"/>
  <c r="H27" i="10"/>
  <c r="H46" i="10" s="1"/>
  <c r="F27" i="10"/>
  <c r="F46" i="10" s="1"/>
  <c r="U45" i="10"/>
  <c r="U46" i="10" s="1"/>
  <c r="S45" i="10"/>
  <c r="S46" i="10" s="1"/>
  <c r="C45" i="9"/>
  <c r="Y45" i="9"/>
  <c r="W27" i="7"/>
  <c r="G45" i="5"/>
  <c r="G46" i="5" s="1"/>
  <c r="X27" i="3"/>
  <c r="Z27" i="3" s="1"/>
  <c r="Q45" i="3"/>
  <c r="O45" i="3"/>
  <c r="R46" i="2"/>
  <c r="V45" i="2"/>
  <c r="V46" i="2" s="1"/>
  <c r="L27" i="21"/>
  <c r="L46" i="21" s="1"/>
  <c r="I27" i="9"/>
  <c r="I46" i="9" s="1"/>
  <c r="H45" i="19"/>
  <c r="H46" i="19" s="1"/>
  <c r="S27" i="18"/>
  <c r="S46" i="18" s="1"/>
  <c r="N45" i="18"/>
  <c r="T45" i="17"/>
  <c r="T46" i="17" s="1"/>
  <c r="N27" i="16"/>
  <c r="N46" i="16" s="1"/>
  <c r="Z14" i="14"/>
  <c r="Y45" i="13"/>
  <c r="N46" i="12"/>
  <c r="K45" i="12"/>
  <c r="V27" i="11"/>
  <c r="O45" i="11"/>
  <c r="R27" i="4"/>
  <c r="C27" i="3"/>
  <c r="Y27" i="3"/>
  <c r="Y46" i="3" s="1"/>
  <c r="R45" i="3"/>
  <c r="E46" i="12"/>
  <c r="U27" i="20"/>
  <c r="Z26" i="9"/>
  <c r="Z26" i="5"/>
  <c r="O27" i="21"/>
  <c r="O46" i="21" s="1"/>
  <c r="W46" i="13"/>
  <c r="O45" i="2"/>
  <c r="O46" i="2" s="1"/>
  <c r="M45" i="17"/>
  <c r="M27" i="15"/>
  <c r="M46" i="15" s="1"/>
  <c r="R45" i="6"/>
  <c r="R46" i="6" s="1"/>
  <c r="U27" i="17"/>
  <c r="U46" i="17" s="1"/>
  <c r="Y27" i="10"/>
  <c r="Q46" i="4"/>
  <c r="Q27" i="19"/>
  <c r="Q46" i="19" s="1"/>
  <c r="J45" i="19"/>
  <c r="U27" i="18"/>
  <c r="U46" i="18" s="1"/>
  <c r="Z45" i="17"/>
  <c r="I46" i="13"/>
  <c r="T46" i="12"/>
  <c r="R46" i="9"/>
  <c r="R46" i="5"/>
  <c r="F46" i="21"/>
  <c r="R27" i="19"/>
  <c r="M45" i="19"/>
  <c r="S45" i="18"/>
  <c r="L27" i="13"/>
  <c r="L46" i="13" s="1"/>
  <c r="U27" i="12"/>
  <c r="U46" i="12" s="1"/>
  <c r="P45" i="12"/>
  <c r="P46" i="12" s="1"/>
  <c r="N45" i="12"/>
  <c r="G27" i="11"/>
  <c r="G46" i="11" s="1"/>
  <c r="C45" i="10"/>
  <c r="C46" i="10" s="1"/>
  <c r="H45" i="6"/>
  <c r="Q45" i="4"/>
  <c r="Z14" i="19"/>
  <c r="Y46" i="9"/>
  <c r="R46" i="14"/>
  <c r="R45" i="16"/>
  <c r="E27" i="5"/>
  <c r="E46" i="5" s="1"/>
  <c r="I45" i="21"/>
  <c r="Q27" i="14"/>
  <c r="Q46" i="14" s="1"/>
  <c r="Y45" i="1"/>
  <c r="Y46" i="1" s="1"/>
  <c r="E46" i="14"/>
  <c r="P46" i="9"/>
  <c r="T46" i="4"/>
  <c r="P46" i="19"/>
  <c r="M46" i="19"/>
  <c r="U45" i="17"/>
  <c r="Y27" i="11"/>
  <c r="O45" i="1"/>
  <c r="S27" i="19"/>
  <c r="S46" i="19" s="1"/>
  <c r="N45" i="19"/>
  <c r="C27" i="18"/>
  <c r="C46" i="18" s="1"/>
  <c r="Y27" i="18"/>
  <c r="Y46" i="18" s="1"/>
  <c r="T45" i="18"/>
  <c r="T46" i="18" s="1"/>
  <c r="Z51" i="13"/>
  <c r="V27" i="12"/>
  <c r="U45" i="11"/>
  <c r="T27" i="5"/>
  <c r="T46" i="5" s="1"/>
  <c r="X27" i="4"/>
  <c r="Z27" i="4" s="1"/>
  <c r="Q46" i="3"/>
  <c r="U45" i="16"/>
  <c r="U46" i="16" s="1"/>
  <c r="L46" i="20"/>
  <c r="X27" i="1"/>
  <c r="Z27" i="1" s="1"/>
  <c r="C45" i="21"/>
  <c r="C46" i="21" s="1"/>
  <c r="Y45" i="21"/>
  <c r="Z45" i="21" s="1"/>
  <c r="Q27" i="20"/>
  <c r="Q46" i="20" s="1"/>
  <c r="K45" i="20"/>
  <c r="T27" i="19"/>
  <c r="O45" i="19"/>
  <c r="AA27" i="18"/>
  <c r="Z26" i="18"/>
  <c r="J45" i="13"/>
  <c r="W27" i="12"/>
  <c r="W46" i="12" s="1"/>
  <c r="R45" i="12"/>
  <c r="P27" i="6"/>
  <c r="C27" i="4"/>
  <c r="Y27" i="4"/>
  <c r="Y46" i="4" s="1"/>
  <c r="S45" i="4"/>
  <c r="Z51" i="14"/>
  <c r="J46" i="11"/>
  <c r="S45" i="6"/>
  <c r="H27" i="5"/>
  <c r="H46" i="5" s="1"/>
  <c r="U45" i="5"/>
  <c r="U46" i="5" s="1"/>
  <c r="H27" i="4"/>
  <c r="H46" i="4" s="1"/>
  <c r="T45" i="4"/>
  <c r="R45" i="4"/>
  <c r="M27" i="2"/>
  <c r="M46" i="2" s="1"/>
  <c r="C45" i="2"/>
  <c r="Y45" i="2"/>
  <c r="Y46" i="2" s="1"/>
  <c r="T27" i="21"/>
  <c r="T46" i="21" s="1"/>
  <c r="I46" i="19"/>
  <c r="C27" i="15"/>
  <c r="C46" i="15" s="1"/>
  <c r="Y27" i="15"/>
  <c r="Y46" i="15" s="1"/>
  <c r="H27" i="14"/>
  <c r="H46" i="14" s="1"/>
  <c r="Y27" i="13"/>
  <c r="Y46" i="13" s="1"/>
  <c r="K46" i="12"/>
  <c r="I27" i="12"/>
  <c r="V45" i="12"/>
  <c r="O46" i="11"/>
  <c r="Z51" i="10"/>
  <c r="D46" i="8"/>
  <c r="N46" i="2"/>
  <c r="D45" i="1"/>
  <c r="F46" i="19"/>
  <c r="AA46" i="14"/>
  <c r="V27" i="13"/>
  <c r="V46" i="13" s="1"/>
  <c r="F27" i="12"/>
  <c r="F46" i="12" s="1"/>
  <c r="S45" i="12"/>
  <c r="L46" i="11"/>
  <c r="V45" i="11"/>
  <c r="G46" i="20"/>
  <c r="W46" i="15"/>
  <c r="R46" i="13"/>
  <c r="P46" i="10"/>
  <c r="N27" i="10"/>
  <c r="N46" i="10" s="1"/>
  <c r="K46" i="5"/>
  <c r="M46" i="3"/>
  <c r="O27" i="1"/>
  <c r="O46" i="1" s="1"/>
  <c r="H46" i="20"/>
  <c r="E27" i="19"/>
  <c r="E46" i="19" s="1"/>
  <c r="H27" i="18"/>
  <c r="H46" i="18" s="1"/>
  <c r="E45" i="17"/>
  <c r="E46" i="17" s="1"/>
  <c r="U46" i="15"/>
  <c r="N45" i="14"/>
  <c r="N46" i="14" s="1"/>
  <c r="D46" i="13"/>
  <c r="J46" i="12"/>
  <c r="F45" i="10"/>
  <c r="C46" i="8"/>
  <c r="J27" i="5"/>
  <c r="J46" i="5" s="1"/>
  <c r="N46" i="3"/>
  <c r="L46" i="18"/>
  <c r="J45" i="16"/>
  <c r="P46" i="11"/>
  <c r="W46" i="9"/>
  <c r="H46" i="7"/>
  <c r="R45" i="7"/>
  <c r="W45" i="6"/>
  <c r="N46" i="5"/>
  <c r="N46" i="4"/>
  <c r="S46" i="2"/>
  <c r="I45" i="1"/>
  <c r="I46" i="1" s="1"/>
  <c r="K46" i="19"/>
  <c r="V46" i="16"/>
  <c r="AA46" i="15"/>
  <c r="J27" i="14"/>
  <c r="J46" i="14" s="1"/>
  <c r="V27" i="9"/>
  <c r="V46" i="9" s="1"/>
  <c r="F46" i="8"/>
  <c r="J27" i="6"/>
  <c r="J46" i="6" s="1"/>
  <c r="O46" i="5"/>
  <c r="M27" i="5"/>
  <c r="M46" i="5" s="1"/>
  <c r="M27" i="4"/>
  <c r="R45" i="15"/>
  <c r="W45" i="13"/>
  <c r="E45" i="12"/>
  <c r="L45" i="10"/>
  <c r="L46" i="10" s="1"/>
  <c r="C27" i="9"/>
  <c r="C46" i="9" s="1"/>
  <c r="O45" i="9"/>
  <c r="O46" i="9" s="1"/>
  <c r="G27" i="8"/>
  <c r="G46" i="8" s="1"/>
  <c r="U45" i="8"/>
  <c r="U46" i="8" s="1"/>
  <c r="V45" i="7"/>
  <c r="E45" i="6"/>
  <c r="P27" i="5"/>
  <c r="P46" i="5" s="1"/>
  <c r="F46" i="5"/>
  <c r="G45" i="3"/>
  <c r="G46" i="3" s="1"/>
  <c r="E46" i="6"/>
  <c r="P46" i="1"/>
  <c r="Y27" i="14"/>
  <c r="F46" i="7"/>
  <c r="R27" i="17"/>
  <c r="R46" i="17" s="1"/>
  <c r="K45" i="17"/>
  <c r="K46" i="17" s="1"/>
  <c r="W27" i="16"/>
  <c r="W46" i="16" s="1"/>
  <c r="N45" i="16"/>
  <c r="F27" i="15"/>
  <c r="F46" i="15" s="1"/>
  <c r="T45" i="15"/>
  <c r="K27" i="14"/>
  <c r="K46" i="14" s="1"/>
  <c r="T45" i="14"/>
  <c r="T46" i="14" s="1"/>
  <c r="V27" i="1"/>
  <c r="V46" i="1" s="1"/>
  <c r="T27" i="1"/>
  <c r="T46" i="1" s="1"/>
  <c r="N45" i="1"/>
  <c r="N46" i="1" s="1"/>
  <c r="AA27" i="21"/>
  <c r="AA46" i="21" s="1"/>
  <c r="Z26" i="21"/>
  <c r="S27" i="17"/>
  <c r="S46" i="17" s="1"/>
  <c r="L45" i="17"/>
  <c r="O45" i="16"/>
  <c r="O46" i="16" s="1"/>
  <c r="M45" i="16"/>
  <c r="M46" i="16" s="1"/>
  <c r="G27" i="15"/>
  <c r="G46" i="15" s="1"/>
  <c r="L27" i="14"/>
  <c r="L46" i="14" s="1"/>
  <c r="I27" i="14"/>
  <c r="S45" i="14"/>
  <c r="O46" i="12"/>
  <c r="Z51" i="11"/>
  <c r="M45" i="10"/>
  <c r="D27" i="9"/>
  <c r="AA27" i="9"/>
  <c r="P45" i="9"/>
  <c r="H27" i="8"/>
  <c r="K27" i="7"/>
  <c r="N27" i="6"/>
  <c r="N46" i="6" s="1"/>
  <c r="U27" i="1"/>
  <c r="U46" i="1" s="1"/>
  <c r="M45" i="1"/>
  <c r="M46" i="1" s="1"/>
  <c r="Y27" i="21"/>
  <c r="Z27" i="21" s="1"/>
  <c r="W27" i="21"/>
  <c r="I27" i="20"/>
  <c r="I46" i="20" s="1"/>
  <c r="U45" i="20"/>
  <c r="G27" i="19"/>
  <c r="G46" i="19" s="1"/>
  <c r="T45" i="19"/>
  <c r="R45" i="19"/>
  <c r="I27" i="18"/>
  <c r="I46" i="18" s="1"/>
  <c r="W45" i="18"/>
  <c r="W46" i="18" s="1"/>
  <c r="U45" i="18"/>
  <c r="J27" i="17"/>
  <c r="J46" i="17" s="1"/>
  <c r="H27" i="17"/>
  <c r="H46" i="17" s="1"/>
  <c r="C45" i="17"/>
  <c r="C46" i="17" s="1"/>
  <c r="X45" i="16"/>
  <c r="Z45" i="16" s="1"/>
  <c r="N27" i="15"/>
  <c r="N46" i="15" s="1"/>
  <c r="F45" i="15"/>
  <c r="Y45" i="14"/>
  <c r="J27" i="13"/>
  <c r="J46" i="13" s="1"/>
  <c r="X45" i="13"/>
  <c r="Z45" i="13" s="1"/>
  <c r="V45" i="13"/>
  <c r="L27" i="12"/>
  <c r="L46" i="12" s="1"/>
  <c r="Y45" i="12"/>
  <c r="Z45" i="12" s="1"/>
  <c r="Y45" i="11"/>
  <c r="Z45" i="11" s="1"/>
  <c r="D45" i="10"/>
  <c r="D46" i="10" s="1"/>
  <c r="D45" i="9"/>
  <c r="AA45" i="9"/>
  <c r="P27" i="8"/>
  <c r="P46" i="8" s="1"/>
  <c r="H45" i="8"/>
  <c r="O27" i="7"/>
  <c r="O46" i="7" s="1"/>
  <c r="E45" i="7"/>
  <c r="E46" i="7" s="1"/>
  <c r="I45" i="6"/>
  <c r="I46" i="6" s="1"/>
  <c r="S27" i="5"/>
  <c r="S46" i="5" s="1"/>
  <c r="P27" i="4"/>
  <c r="P46" i="4" s="1"/>
  <c r="O27" i="3"/>
  <c r="H46" i="21"/>
  <c r="V45" i="21"/>
  <c r="V46" i="21" s="1"/>
  <c r="M27" i="17"/>
  <c r="Q46" i="16"/>
  <c r="E45" i="16"/>
  <c r="E46" i="16" s="1"/>
  <c r="S27" i="15"/>
  <c r="S46" i="15" s="1"/>
  <c r="O46" i="13"/>
  <c r="F45" i="12"/>
  <c r="F45" i="11"/>
  <c r="S46" i="9"/>
  <c r="Q27" i="9"/>
  <c r="Q46" i="9" s="1"/>
  <c r="V46" i="6"/>
  <c r="T46" i="3"/>
  <c r="R27" i="3"/>
  <c r="R46" i="3" s="1"/>
  <c r="E27" i="1"/>
  <c r="E46" i="1" s="1"/>
  <c r="S45" i="1"/>
  <c r="S46" i="1" s="1"/>
  <c r="I27" i="21"/>
  <c r="I46" i="21" s="1"/>
  <c r="G27" i="21"/>
  <c r="G46" i="21" s="1"/>
  <c r="W45" i="21"/>
  <c r="O27" i="20"/>
  <c r="O46" i="20" s="1"/>
  <c r="E45" i="20"/>
  <c r="D45" i="19"/>
  <c r="D46" i="19" s="1"/>
  <c r="AA45" i="19"/>
  <c r="O27" i="18"/>
  <c r="M27" i="18"/>
  <c r="M46" i="18" s="1"/>
  <c r="G45" i="18"/>
  <c r="E45" i="18"/>
  <c r="E46" i="18" s="1"/>
  <c r="R27" i="16"/>
  <c r="P27" i="16"/>
  <c r="H45" i="16"/>
  <c r="L45" i="15"/>
  <c r="I45" i="14"/>
  <c r="P27" i="13"/>
  <c r="P46" i="13" s="1"/>
  <c r="N27" i="13"/>
  <c r="N46" i="13" s="1"/>
  <c r="H45" i="13"/>
  <c r="H46" i="13" s="1"/>
  <c r="F45" i="13"/>
  <c r="F46" i="13" s="1"/>
  <c r="R27" i="12"/>
  <c r="R46" i="12" s="1"/>
  <c r="I45" i="12"/>
  <c r="S27" i="11"/>
  <c r="S46" i="11" s="1"/>
  <c r="Q27" i="11"/>
  <c r="Q46" i="11" s="1"/>
  <c r="I45" i="11"/>
  <c r="I46" i="11" s="1"/>
  <c r="S27" i="10"/>
  <c r="Q27" i="10"/>
  <c r="T27" i="9"/>
  <c r="T46" i="9" s="1"/>
  <c r="J45" i="9"/>
  <c r="J46" i="9" s="1"/>
  <c r="Z51" i="9"/>
  <c r="V27" i="8"/>
  <c r="V46" i="8" s="1"/>
  <c r="K45" i="7"/>
  <c r="W27" i="6"/>
  <c r="U27" i="6"/>
  <c r="U46" i="6" s="1"/>
  <c r="C27" i="5"/>
  <c r="C46" i="5" s="1"/>
  <c r="P45" i="5"/>
  <c r="Z51" i="5"/>
  <c r="V27" i="4"/>
  <c r="V46" i="4" s="1"/>
  <c r="L45" i="4"/>
  <c r="L46" i="4" s="1"/>
  <c r="J45" i="4"/>
  <c r="J46" i="4" s="1"/>
  <c r="U27" i="3"/>
  <c r="U46" i="3" s="1"/>
  <c r="L45" i="3"/>
  <c r="L46" i="3" s="1"/>
  <c r="W27" i="2"/>
  <c r="W46" i="2" s="1"/>
  <c r="M45" i="2"/>
  <c r="P27" i="15"/>
  <c r="P46" i="15" s="1"/>
  <c r="F27" i="1"/>
  <c r="F46" i="1" s="1"/>
  <c r="D27" i="1"/>
  <c r="D46" i="1" s="1"/>
  <c r="Q45" i="1"/>
  <c r="J27" i="21"/>
  <c r="X45" i="21"/>
  <c r="P27" i="20"/>
  <c r="P46" i="20" s="1"/>
  <c r="F45" i="20"/>
  <c r="N27" i="19"/>
  <c r="E45" i="19"/>
  <c r="H45" i="18"/>
  <c r="Q27" i="17"/>
  <c r="Q46" i="17" s="1"/>
  <c r="S27" i="16"/>
  <c r="W27" i="14"/>
  <c r="W46" i="14" s="1"/>
  <c r="I45" i="13"/>
  <c r="S27" i="12"/>
  <c r="Q27" i="12"/>
  <c r="Q46" i="12" s="1"/>
  <c r="T27" i="11"/>
  <c r="T46" i="11" s="1"/>
  <c r="T27" i="10"/>
  <c r="T46" i="10" s="1"/>
  <c r="K45" i="9"/>
  <c r="K46" i="9" s="1"/>
  <c r="W27" i="8"/>
  <c r="W46" i="8" s="1"/>
  <c r="V27" i="7"/>
  <c r="V46" i="7" s="1"/>
  <c r="L45" i="7"/>
  <c r="J45" i="7"/>
  <c r="J46" i="7" s="1"/>
  <c r="X27" i="6"/>
  <c r="Z27" i="6" s="1"/>
  <c r="P45" i="6"/>
  <c r="D27" i="5"/>
  <c r="D46" i="5" s="1"/>
  <c r="AA27" i="5"/>
  <c r="AA46" i="5" s="1"/>
  <c r="Q45" i="5"/>
  <c r="W27" i="4"/>
  <c r="W46" i="4" s="1"/>
  <c r="U27" i="4"/>
  <c r="U46" i="4" s="1"/>
  <c r="M45" i="4"/>
  <c r="Z51" i="4"/>
  <c r="V27" i="3"/>
  <c r="V46" i="3" s="1"/>
  <c r="M45" i="3"/>
  <c r="X27" i="2"/>
  <c r="Z27" i="2" s="1"/>
  <c r="X46" i="21"/>
  <c r="Z45" i="1"/>
  <c r="J46" i="21"/>
  <c r="R46" i="21"/>
  <c r="Q46" i="1"/>
  <c r="J46" i="1"/>
  <c r="C46" i="1"/>
  <c r="Q46" i="21"/>
  <c r="K46" i="1"/>
  <c r="Z44" i="1"/>
  <c r="U46" i="14"/>
  <c r="D45" i="21"/>
  <c r="D46" i="21" s="1"/>
  <c r="L45" i="21"/>
  <c r="F27" i="20"/>
  <c r="F46" i="20" s="1"/>
  <c r="N27" i="20"/>
  <c r="N46" i="20" s="1"/>
  <c r="V27" i="20"/>
  <c r="V46" i="20" s="1"/>
  <c r="J46" i="19"/>
  <c r="R46" i="19"/>
  <c r="F46" i="18"/>
  <c r="N46" i="18"/>
  <c r="V46" i="18"/>
  <c r="D46" i="17"/>
  <c r="AA45" i="16"/>
  <c r="AA46" i="16" s="1"/>
  <c r="C46" i="14"/>
  <c r="S46" i="14"/>
  <c r="Z45" i="10"/>
  <c r="Z27" i="8"/>
  <c r="AA46" i="19"/>
  <c r="G46" i="18"/>
  <c r="O46" i="18"/>
  <c r="L46" i="15"/>
  <c r="E46" i="20"/>
  <c r="D46" i="15"/>
  <c r="L46" i="17"/>
  <c r="J46" i="16"/>
  <c r="R46" i="16"/>
  <c r="E46" i="11"/>
  <c r="E46" i="9"/>
  <c r="Z14" i="1"/>
  <c r="Z14" i="21"/>
  <c r="AA45" i="20"/>
  <c r="X46" i="19"/>
  <c r="Z46" i="19" s="1"/>
  <c r="F46" i="17"/>
  <c r="N46" i="17"/>
  <c r="V46" i="17"/>
  <c r="C46" i="16"/>
  <c r="K46" i="16"/>
  <c r="S46" i="16"/>
  <c r="D46" i="16"/>
  <c r="T46" i="15"/>
  <c r="C46" i="13"/>
  <c r="K46" i="13"/>
  <c r="E46" i="13"/>
  <c r="X27" i="12"/>
  <c r="Z14" i="12"/>
  <c r="F46" i="11"/>
  <c r="X27" i="10"/>
  <c r="Z14" i="10"/>
  <c r="F46" i="9"/>
  <c r="X45" i="5"/>
  <c r="Z45" i="5" s="1"/>
  <c r="Z38" i="5"/>
  <c r="J46" i="20"/>
  <c r="L46" i="19"/>
  <c r="AA46" i="18"/>
  <c r="G46" i="17"/>
  <c r="O46" i="17"/>
  <c r="W46" i="17"/>
  <c r="Y46" i="12"/>
  <c r="V46" i="11"/>
  <c r="Q46" i="10"/>
  <c r="Y46" i="10"/>
  <c r="C46" i="20"/>
  <c r="K46" i="20"/>
  <c r="S46" i="20"/>
  <c r="AA46" i="20"/>
  <c r="O46" i="19"/>
  <c r="K46" i="18"/>
  <c r="D46" i="18"/>
  <c r="AA45" i="17"/>
  <c r="L46" i="16"/>
  <c r="J46" i="15"/>
  <c r="Z27" i="14"/>
  <c r="M46" i="13"/>
  <c r="AA46" i="12"/>
  <c r="M46" i="11"/>
  <c r="AA46" i="10"/>
  <c r="M46" i="9"/>
  <c r="W46" i="5"/>
  <c r="Y46" i="5"/>
  <c r="S46" i="12"/>
  <c r="N46" i="11"/>
  <c r="X46" i="5"/>
  <c r="Z27" i="5"/>
  <c r="Z14" i="18"/>
  <c r="X27" i="18"/>
  <c r="Z14" i="17"/>
  <c r="X27" i="17"/>
  <c r="Z14" i="16"/>
  <c r="X27" i="16"/>
  <c r="X27" i="15"/>
  <c r="F46" i="14"/>
  <c r="V46" i="14"/>
  <c r="X45" i="14"/>
  <c r="Z45" i="14" s="1"/>
  <c r="Z38" i="14"/>
  <c r="U46" i="13"/>
  <c r="X27" i="11"/>
  <c r="Z14" i="11"/>
  <c r="U46" i="11"/>
  <c r="X27" i="9"/>
  <c r="Z14" i="9"/>
  <c r="C46" i="6"/>
  <c r="K46" i="6"/>
  <c r="G46" i="14"/>
  <c r="O46" i="14"/>
  <c r="X27" i="13"/>
  <c r="Z14" i="13"/>
  <c r="M46" i="12"/>
  <c r="AA46" i="11"/>
  <c r="M46" i="10"/>
  <c r="Z38" i="20"/>
  <c r="Z38" i="19"/>
  <c r="Z38" i="18"/>
  <c r="Z38" i="17"/>
  <c r="Z38" i="16"/>
  <c r="Z38" i="15"/>
  <c r="AA46" i="13"/>
  <c r="C46" i="11"/>
  <c r="K46" i="11"/>
  <c r="G46" i="10"/>
  <c r="O46" i="10"/>
  <c r="W46" i="10"/>
  <c r="F46" i="6"/>
  <c r="E46" i="4"/>
  <c r="M46" i="4"/>
  <c r="X45" i="2"/>
  <c r="Z45" i="2" s="1"/>
  <c r="Z38" i="2"/>
  <c r="AA27" i="8"/>
  <c r="AA46" i="8" s="1"/>
  <c r="G46" i="7"/>
  <c r="W46" i="7"/>
  <c r="R46" i="7"/>
  <c r="X45" i="7"/>
  <c r="Z45" i="7" s="1"/>
  <c r="Z38" i="7"/>
  <c r="D46" i="6"/>
  <c r="L46" i="6"/>
  <c r="T46" i="6"/>
  <c r="C46" i="3"/>
  <c r="K46" i="3"/>
  <c r="S46" i="3"/>
  <c r="H46" i="2"/>
  <c r="P46" i="2"/>
  <c r="G46" i="4"/>
  <c r="O46" i="4"/>
  <c r="X45" i="4"/>
  <c r="Z45" i="4" s="1"/>
  <c r="Z38" i="4"/>
  <c r="Z26" i="13"/>
  <c r="X45" i="9"/>
  <c r="Z45" i="9" s="1"/>
  <c r="Z38" i="9"/>
  <c r="I46" i="8"/>
  <c r="Z27" i="7"/>
  <c r="AA46" i="7"/>
  <c r="G46" i="6"/>
  <c r="O46" i="6"/>
  <c r="W46" i="6"/>
  <c r="X45" i="6"/>
  <c r="Z45" i="6" s="1"/>
  <c r="Z38" i="6"/>
  <c r="L46" i="5"/>
  <c r="I46" i="5"/>
  <c r="Z38" i="13"/>
  <c r="Z38" i="12"/>
  <c r="Z38" i="11"/>
  <c r="Z38" i="10"/>
  <c r="Q46" i="8"/>
  <c r="C46" i="7"/>
  <c r="K46" i="7"/>
  <c r="S46" i="7"/>
  <c r="H46" i="6"/>
  <c r="P46" i="6"/>
  <c r="AA46" i="4"/>
  <c r="O46" i="3"/>
  <c r="W46" i="3"/>
  <c r="X45" i="3"/>
  <c r="Z45" i="3" s="1"/>
  <c r="Z38" i="3"/>
  <c r="D46" i="2"/>
  <c r="L46" i="2"/>
  <c r="T46" i="2"/>
  <c r="I46" i="2"/>
  <c r="O46" i="8"/>
  <c r="X45" i="8"/>
  <c r="Z45" i="8" s="1"/>
  <c r="Z38" i="8"/>
  <c r="D46" i="7"/>
  <c r="T46" i="7"/>
  <c r="I46" i="7"/>
  <c r="Q46" i="5"/>
  <c r="C46" i="4"/>
  <c r="K46" i="4"/>
  <c r="S46" i="4"/>
  <c r="H46" i="3"/>
  <c r="P46" i="3"/>
  <c r="Z14" i="8"/>
  <c r="Z14" i="7"/>
  <c r="Z14" i="6"/>
  <c r="Z14" i="5"/>
  <c r="Z14" i="4"/>
  <c r="Z14" i="3"/>
  <c r="Z14" i="2"/>
  <c r="AA46" i="17" l="1"/>
  <c r="I46" i="12"/>
  <c r="Y46" i="21"/>
  <c r="Z46" i="21" s="1"/>
  <c r="W46" i="21"/>
  <c r="N46" i="19"/>
  <c r="X46" i="2"/>
  <c r="Z46" i="2" s="1"/>
  <c r="U46" i="20"/>
  <c r="V46" i="12"/>
  <c r="AA46" i="9"/>
  <c r="X46" i="1"/>
  <c r="Z46" i="1" s="1"/>
  <c r="H46" i="8"/>
  <c r="R46" i="4"/>
  <c r="X46" i="7"/>
  <c r="Z46" i="7" s="1"/>
  <c r="M46" i="17"/>
  <c r="D46" i="9"/>
  <c r="Z46" i="5"/>
  <c r="T46" i="19"/>
  <c r="Y46" i="11"/>
  <c r="I46" i="14"/>
  <c r="Y46" i="14"/>
  <c r="X46" i="6"/>
  <c r="Z46" i="6" s="1"/>
  <c r="X46" i="10"/>
  <c r="Z46" i="10" s="1"/>
  <c r="Z27" i="10"/>
  <c r="X46" i="11"/>
  <c r="Z27" i="11"/>
  <c r="X46" i="13"/>
  <c r="Z46" i="13" s="1"/>
  <c r="Z27" i="13"/>
  <c r="Z27" i="18"/>
  <c r="X46" i="18"/>
  <c r="Z46" i="18" s="1"/>
  <c r="Z27" i="17"/>
  <c r="X46" i="17"/>
  <c r="Z46" i="17" s="1"/>
  <c r="X46" i="8"/>
  <c r="Z46" i="8" s="1"/>
  <c r="X46" i="9"/>
  <c r="Z46" i="9" s="1"/>
  <c r="Z27" i="9"/>
  <c r="X46" i="12"/>
  <c r="Z46" i="12" s="1"/>
  <c r="Z27" i="12"/>
  <c r="X46" i="4"/>
  <c r="Z46" i="4" s="1"/>
  <c r="X46" i="15"/>
  <c r="Z46" i="15" s="1"/>
  <c r="Z27" i="15"/>
  <c r="X46" i="3"/>
  <c r="Z46" i="3" s="1"/>
  <c r="Z27" i="16"/>
  <c r="X46" i="16"/>
  <c r="Z46" i="16" s="1"/>
  <c r="X46" i="14"/>
  <c r="Z46" i="14" s="1"/>
  <c r="Z46" i="11" l="1"/>
</calcChain>
</file>

<file path=xl/sharedStrings.xml><?xml version="1.0" encoding="utf-8"?>
<sst xmlns="http://schemas.openxmlformats.org/spreadsheetml/2006/main" count="2709" uniqueCount="98">
  <si>
    <t>Mpumalanga: Albert Luthuli (MP301)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</si>
  <si>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</si>
  <si>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</si>
  <si>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</si>
  <si>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</si>
  <si>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</si>
  <si>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</si>
  <si>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</si>
  <si>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</si>
  <si>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</si>
  <si>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</si>
  <si>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</si>
  <si>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</si>
  <si>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</si>
  <si>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</si>
  <si>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</si>
  <si>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</si>
  <si>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</si>
  <si>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</si>
  <si>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</si>
  <si>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</si>
  <si>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</si>
  <si>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</si>
  <si>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</si>
  <si>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</si>
  <si>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</si>
  <si>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</si>
  <si>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</si>
  <si>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</si>
  <si>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</si>
  <si>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</si>
  <si>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</si>
  <si>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</si>
  <si>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</si>
  <si>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</si>
  <si>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</si>
  <si>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</si>
  <si>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</si>
  <si>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</si>
  <si>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</si>
  <si>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</si>
  <si>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</si>
  <si>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</si>
  <si>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</si>
  <si>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</si>
  <si>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</si>
  <si>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</si>
  <si>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</si>
  <si>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</si>
  <si>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</si>
  <si>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</si>
  <si>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</si>
  <si>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</si>
  <si>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</si>
  <si>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</si>
  <si>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</si>
  <si>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</si>
  <si>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</si>
  <si>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</si>
  <si>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</si>
  <si>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</si>
  <si>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</si>
  <si>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</si>
  <si>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</si>
  <si>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</si>
  <si>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</si>
  <si>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</si>
  <si>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</si>
  <si>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</si>
  <si>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</si>
  <si>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</si>
  <si>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</si>
  <si>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</si>
  <si>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</si>
  <si>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</si>
  <si>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</si>
  <si>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</si>
  <si>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</si>
  <si>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3rd Quarter ended 31 March 2026 (Figures Finalised as at 2026/05/05)</t>
  </si>
  <si>
    <t>Mpumalanga: Mkhondo (MP303) - Table C6 Quarterly Budget Statement - Financial Position ( Energy sources                                     ) for 3rd Quarter ended 31 March 2026 (Figures Finalised as at 2026/05/05)</t>
  </si>
  <si>
    <t>Mpumalanga: Pixley Ka Seme (MP) (MP304) - Table C6 Quarterly Budget Statement - Financial Position ( Energy sources                                     ) for 3rd Quarter ended 31 March 2026 (Figures Finalised as at 2026/05/05)</t>
  </si>
  <si>
    <t>Mpumalanga: Lekwa (MP305) - Table C6 Quarterly Budget Statement - Financial Position ( Energy sources                                     ) for 3rd Quarter ended 31 March 2026 (Figures Finalised as at 2026/05/05)</t>
  </si>
  <si>
    <t>Mpumalanga: Dipaleseng (MP306) - Table C6 Quarterly Budget Statement - Financial Position ( Energy sources                                     ) for 3rd Quarter ended 31 March 2026 (Figures Finalised as at 2026/05/05)</t>
  </si>
  <si>
    <t>Mpumalanga: Govan Mbeki (MP307) - Table C6 Quarterly Budget Statement - Financial Position ( Energy sources                                     ) for 3rd Quarter ended 31 March 2026 (Figures Finalised as at 2026/05/05)</t>
  </si>
  <si>
    <t>Mpumalanga: Gert Sibande (DC30) - Table C6 Quarterly Budget Statement - Financial Position ( Energy sources                                     ) for 3rd Quarter ended 31 March 2026 (Figures Finalised as at 2026/05/05)</t>
  </si>
  <si>
    <t>Mpumalanga: Victor Khanye (MP311) - Table C6 Quarterly Budget Statement - Financial Position ( Energy sources                                     ) for 3rd Quarter ended 31 March 2026 (Figures Finalised as at 2026/05/05)</t>
  </si>
  <si>
    <t>Mpumalanga: Emalahleni (MP) (MP312) - Table C6 Quarterly Budget Statement - Financial Position ( Energy sources                                     ) for 3rd Quarter ended 31 March 2026 (Figures Finalised as at 2026/05/05)</t>
  </si>
  <si>
    <t>Mpumalanga: Steve Tshwete (MP313) - Table C6 Quarterly Budget Statement - Financial Position ( Energy sources                                     ) for 3rd Quarter ended 31 March 2026 (Figures Finalised as at 2026/05/05)</t>
  </si>
  <si>
    <t>Mpumalanga: Emakhazeni (MP314) - Table C6 Quarterly Budget Statement - Financial Position ( Energy sources                                     ) for 3rd Quarter ended 31 March 2026 (Figures Finalised as at 2026/05/05)</t>
  </si>
  <si>
    <t>Mpumalanga: Thembisile Hani (MP315) - Table C6 Quarterly Budget Statement - Financial Position ( Energy sources                                     ) for 3rd Quarter ended 31 March 2026 (Figures Finalised as at 2026/05/05)</t>
  </si>
  <si>
    <t>Mpumalanga: Dr J.S. Moroka (MP316) - Table C6 Quarterly Budget Statement - Financial Position ( Energy sources                                     ) for 3rd Quarter ended 31 March 2026 (Figures Finalised as at 2026/05/05)</t>
  </si>
  <si>
    <t>Mpumalanga: Nkangala (DC31) - Table C6 Quarterly Budget Statement - Financial Position ( Energy sources                                     ) for 3rd Quarter ended 31 March 2026 (Figures Finalised as at 2026/05/05)</t>
  </si>
  <si>
    <t>Mpumalanga: Thaba Chweu (MP321) - Table C6 Quarterly Budget Statement - Financial Position ( Energy sources                                     ) for 3rd Quarter ended 31 March 2026 (Figures Finalised as at 2026/05/05)</t>
  </si>
  <si>
    <t>Mpumalanga: Nkomazi (MP324) - Table C6 Quarterly Budget Statement - Financial Position ( Energy sources                                     ) for 3rd Quarter ended 31 March 2026 (Figures Finalised as at 2026/05/05)</t>
  </si>
  <si>
    <t>Mpumalanga: Bushbuckridge (MP325) - Table C6 Quarterly Budget Statement - Financial Position ( Energy sources                                     ) for 3rd Quarter ended 31 March 2026 (Figures Finalised as at 2026/05/05)</t>
  </si>
  <si>
    <t>Mpumalanga: City of Mbombela (MP326) - Table C6 Quarterly Budget Statement - Financial Position ( Energy sources                                     ) for 3rd Quarter ended 31 March 2026 (Figures Finalised as at 2026/05/05)</t>
  </si>
  <si>
    <t>Mpumalanga: Ehlanzeni (DC32)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</si>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</sst>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704200408</v>
      </c>
      <c r="D6" s="18"/>
      <c r="E6" s="19">
        <v>-108891191</v>
      </c>
      <c r="F6" s="20">
        <v>-111841245</v>
      </c>
      <c r="G6" s="20">
        <v>777160232</v>
      </c>
      <c r="H6" s="20">
        <v>36521470</v>
      </c>
      <c r="I6" s="20">
        <v>27700500</v>
      </c>
      <c r="J6" s="20">
        <v>841382202</v>
      </c>
      <c r="K6" s="20">
        <v>28368894</v>
      </c>
      <c r="L6" s="20">
        <v>104662976</v>
      </c>
      <c r="M6" s="20">
        <v>26946134</v>
      </c>
      <c r="N6" s="20">
        <v>159978004</v>
      </c>
      <c r="O6" s="20">
        <v>1280273</v>
      </c>
      <c r="P6" s="20">
        <v>1256231</v>
      </c>
      <c r="Q6" s="20">
        <v>47039232</v>
      </c>
      <c r="R6" s="20">
        <v>49575736</v>
      </c>
      <c r="S6" s="20"/>
      <c r="T6" s="20"/>
      <c r="U6" s="20"/>
      <c r="V6" s="20"/>
      <c r="W6" s="20">
        <v>1050935942</v>
      </c>
      <c r="X6" s="20">
        <v>-77011755</v>
      </c>
      <c r="Y6" s="20">
        <v>1127947697</v>
      </c>
      <c r="Z6" s="21">
        <v>-1464.6435430539143</v>
      </c>
      <c r="AA6" s="22">
        <v>-111841245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139952267</v>
      </c>
      <c r="D8" s="18"/>
      <c r="E8" s="19">
        <v>42820580</v>
      </c>
      <c r="F8" s="20">
        <v>14992262</v>
      </c>
      <c r="G8" s="20">
        <v>145915007</v>
      </c>
      <c r="H8" s="20">
        <v>-7633201</v>
      </c>
      <c r="I8" s="20">
        <v>-145621</v>
      </c>
      <c r="J8" s="20">
        <v>138136185</v>
      </c>
      <c r="K8" s="20">
        <v>-241817</v>
      </c>
      <c r="L8" s="20">
        <v>361092</v>
      </c>
      <c r="M8" s="20">
        <v>1170296</v>
      </c>
      <c r="N8" s="20">
        <v>1289571</v>
      </c>
      <c r="O8" s="20">
        <v>1297509</v>
      </c>
      <c r="P8" s="20">
        <v>1134472</v>
      </c>
      <c r="Q8" s="20">
        <v>394155</v>
      </c>
      <c r="R8" s="20">
        <v>2826136</v>
      </c>
      <c r="S8" s="20"/>
      <c r="T8" s="20"/>
      <c r="U8" s="20"/>
      <c r="V8" s="20"/>
      <c r="W8" s="20">
        <v>142251892</v>
      </c>
      <c r="X8" s="20">
        <v>11079370</v>
      </c>
      <c r="Y8" s="20">
        <v>131172522</v>
      </c>
      <c r="Z8" s="21">
        <v>1183.9348446707711</v>
      </c>
      <c r="AA8" s="22">
        <v>14992262</v>
      </c>
    </row>
    <row r="9" spans="1:27" x14ac:dyDescent="0.25">
      <c r="A9" s="23" t="s">
        <v>38</v>
      </c>
      <c r="B9" s="17" t="s">
        <v>33</v>
      </c>
      <c r="C9" s="18">
        <v>-83292848</v>
      </c>
      <c r="D9" s="18"/>
      <c r="E9" s="19">
        <v>7633692</v>
      </c>
      <c r="F9" s="20">
        <v>7323975</v>
      </c>
      <c r="G9" s="20">
        <v>-81879939</v>
      </c>
      <c r="H9" s="20">
        <v>1587023</v>
      </c>
      <c r="I9" s="20">
        <v>1653765</v>
      </c>
      <c r="J9" s="20">
        <v>-78639151</v>
      </c>
      <c r="K9" s="20">
        <v>1666647</v>
      </c>
      <c r="L9" s="20">
        <v>1560809</v>
      </c>
      <c r="M9" s="20">
        <v>1844964</v>
      </c>
      <c r="N9" s="20">
        <v>5072420</v>
      </c>
      <c r="O9" s="20">
        <v>1916184</v>
      </c>
      <c r="P9" s="20">
        <v>1362405</v>
      </c>
      <c r="Q9" s="20">
        <v>1072190</v>
      </c>
      <c r="R9" s="20">
        <v>4350779</v>
      </c>
      <c r="S9" s="20"/>
      <c r="T9" s="20"/>
      <c r="U9" s="20"/>
      <c r="V9" s="20"/>
      <c r="W9" s="20">
        <v>-69215952</v>
      </c>
      <c r="X9" s="20">
        <v>5492979</v>
      </c>
      <c r="Y9" s="20">
        <v>-74708931</v>
      </c>
      <c r="Z9" s="21">
        <v>-1360.0804044581273</v>
      </c>
      <c r="AA9" s="22">
        <v>7323975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381715</v>
      </c>
      <c r="D11" s="18"/>
      <c r="E11" s="19">
        <v>15920267</v>
      </c>
      <c r="F11" s="20"/>
      <c r="G11" s="20">
        <v>381716</v>
      </c>
      <c r="H11" s="20"/>
      <c r="I11" s="20"/>
      <c r="J11" s="20">
        <v>381716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381716</v>
      </c>
      <c r="X11" s="20"/>
      <c r="Y11" s="20">
        <v>381716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-78729379</v>
      </c>
      <c r="D12" s="18"/>
      <c r="E12" s="19"/>
      <c r="F12" s="20"/>
      <c r="G12" s="24">
        <v>-174875780</v>
      </c>
      <c r="H12" s="24"/>
      <c r="I12" s="24">
        <v>-13889117</v>
      </c>
      <c r="J12" s="20">
        <v>-188764897</v>
      </c>
      <c r="K12" s="24"/>
      <c r="L12" s="24">
        <v>-8943079</v>
      </c>
      <c r="M12" s="20">
        <v>-13385211</v>
      </c>
      <c r="N12" s="24">
        <v>-22328290</v>
      </c>
      <c r="O12" s="24">
        <v>-10327995</v>
      </c>
      <c r="P12" s="24"/>
      <c r="Q12" s="20">
        <v>-10375741</v>
      </c>
      <c r="R12" s="24">
        <v>-20703736</v>
      </c>
      <c r="S12" s="24"/>
      <c r="T12" s="20"/>
      <c r="U12" s="24"/>
      <c r="V12" s="24"/>
      <c r="W12" s="24">
        <v>-231796923</v>
      </c>
      <c r="X12" s="20"/>
      <c r="Y12" s="24">
        <v>-231796923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-159453</v>
      </c>
      <c r="D13" s="18"/>
      <c r="E13" s="19"/>
      <c r="F13" s="20"/>
      <c r="G13" s="20">
        <v>-159453</v>
      </c>
      <c r="H13" s="20"/>
      <c r="I13" s="20"/>
      <c r="J13" s="20">
        <v>-159453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-159453</v>
      </c>
      <c r="X13" s="20"/>
      <c r="Y13" s="20">
        <v>-159453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682352710</v>
      </c>
      <c r="D14" s="29">
        <f>SUM(D6:D13)</f>
        <v>0</v>
      </c>
      <c r="E14" s="30">
        <f t="shared" si="0"/>
        <v>-42516652</v>
      </c>
      <c r="F14" s="31">
        <f t="shared" si="0"/>
        <v>-89525008</v>
      </c>
      <c r="G14" s="31">
        <f t="shared" si="0"/>
        <v>666541783</v>
      </c>
      <c r="H14" s="31">
        <f t="shared" si="0"/>
        <v>30475292</v>
      </c>
      <c r="I14" s="31">
        <f t="shared" si="0"/>
        <v>15319527</v>
      </c>
      <c r="J14" s="31">
        <f t="shared" si="0"/>
        <v>712336602</v>
      </c>
      <c r="K14" s="31">
        <f t="shared" si="0"/>
        <v>29793724</v>
      </c>
      <c r="L14" s="31">
        <f t="shared" si="0"/>
        <v>97641798</v>
      </c>
      <c r="M14" s="31">
        <f t="shared" si="0"/>
        <v>16576183</v>
      </c>
      <c r="N14" s="31">
        <f t="shared" si="0"/>
        <v>144011705</v>
      </c>
      <c r="O14" s="31">
        <f t="shared" si="0"/>
        <v>-5834029</v>
      </c>
      <c r="P14" s="31">
        <f t="shared" si="0"/>
        <v>3753108</v>
      </c>
      <c r="Q14" s="31">
        <f t="shared" si="0"/>
        <v>38129836</v>
      </c>
      <c r="R14" s="31">
        <f t="shared" si="0"/>
        <v>36048915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892397222</v>
      </c>
      <c r="X14" s="31">
        <f t="shared" si="0"/>
        <v>-60439406</v>
      </c>
      <c r="Y14" s="31">
        <f t="shared" si="0"/>
        <v>952836628</v>
      </c>
      <c r="Z14" s="32">
        <f>+IF(X14&lt;&gt;0,+(Y14/X14)*100,0)</f>
        <v>-1576.5155402089822</v>
      </c>
      <c r="AA14" s="33">
        <f>SUM(AA6:AA13)</f>
        <v>-89525008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40750400</v>
      </c>
      <c r="D17" s="18"/>
      <c r="E17" s="19">
        <v>48311120</v>
      </c>
      <c r="F17" s="20"/>
      <c r="G17" s="20">
        <v>40750400</v>
      </c>
      <c r="H17" s="20"/>
      <c r="I17" s="20"/>
      <c r="J17" s="20">
        <v>40750400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40750400</v>
      </c>
      <c r="X17" s="20"/>
      <c r="Y17" s="20">
        <v>40750400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1040861056</v>
      </c>
      <c r="D18" s="18"/>
      <c r="E18" s="19">
        <v>2678551315</v>
      </c>
      <c r="F18" s="20">
        <v>22463375</v>
      </c>
      <c r="G18" s="24">
        <v>1039728592</v>
      </c>
      <c r="H18" s="24">
        <v>6380509</v>
      </c>
      <c r="I18" s="24">
        <v>2480405</v>
      </c>
      <c r="J18" s="20">
        <v>1048589506</v>
      </c>
      <c r="K18" s="24">
        <v>1915328</v>
      </c>
      <c r="L18" s="24">
        <v>-2316</v>
      </c>
      <c r="M18" s="20">
        <v>2288237</v>
      </c>
      <c r="N18" s="24">
        <v>4201249</v>
      </c>
      <c r="O18" s="24">
        <v>1503718</v>
      </c>
      <c r="P18" s="24">
        <v>780447</v>
      </c>
      <c r="Q18" s="20">
        <v>-2393</v>
      </c>
      <c r="R18" s="24">
        <v>2281772</v>
      </c>
      <c r="S18" s="24"/>
      <c r="T18" s="20"/>
      <c r="U18" s="24"/>
      <c r="V18" s="24"/>
      <c r="W18" s="24">
        <v>1055072527</v>
      </c>
      <c r="X18" s="20">
        <v>16492527</v>
      </c>
      <c r="Y18" s="24">
        <v>1038580000</v>
      </c>
      <c r="Z18" s="25">
        <v>6297.2763361248399</v>
      </c>
      <c r="AA18" s="26">
        <v>22463375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309717</v>
      </c>
      <c r="D24" s="18"/>
      <c r="E24" s="19"/>
      <c r="F24" s="20"/>
      <c r="G24" s="20">
        <v>309717</v>
      </c>
      <c r="H24" s="20"/>
      <c r="I24" s="20"/>
      <c r="J24" s="20">
        <v>309717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309717</v>
      </c>
      <c r="X24" s="20"/>
      <c r="Y24" s="20">
        <v>309717</v>
      </c>
      <c r="Z24" s="21"/>
      <c r="AA24" s="22"/>
    </row>
    <row r="25" spans="1:27" x14ac:dyDescent="0.25">
      <c r="A25" s="23" t="s">
        <v>53</v>
      </c>
      <c r="B25" s="17" t="s">
        <v>33</v>
      </c>
      <c r="C25" s="18">
        <v>26791</v>
      </c>
      <c r="D25" s="18"/>
      <c r="E25" s="19"/>
      <c r="F25" s="20"/>
      <c r="G25" s="24">
        <v>34418</v>
      </c>
      <c r="H25" s="24">
        <v>-7626</v>
      </c>
      <c r="I25" s="24"/>
      <c r="J25" s="20">
        <v>26792</v>
      </c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>
        <v>26792</v>
      </c>
      <c r="X25" s="20"/>
      <c r="Y25" s="24">
        <v>26792</v>
      </c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1081947964</v>
      </c>
      <c r="D26" s="29">
        <f t="shared" ref="D26:Y26" si="1">SUM(D16:D25)</f>
        <v>0</v>
      </c>
      <c r="E26" s="35">
        <f t="shared" si="1"/>
        <v>2726862435</v>
      </c>
      <c r="F26" s="36">
        <f t="shared" si="1"/>
        <v>22463375</v>
      </c>
      <c r="G26" s="36">
        <f t="shared" si="1"/>
        <v>1080823127</v>
      </c>
      <c r="H26" s="36">
        <f t="shared" si="1"/>
        <v>6372883</v>
      </c>
      <c r="I26" s="36">
        <f t="shared" si="1"/>
        <v>2480405</v>
      </c>
      <c r="J26" s="36">
        <f t="shared" si="1"/>
        <v>1089676415</v>
      </c>
      <c r="K26" s="36">
        <f t="shared" si="1"/>
        <v>1915328</v>
      </c>
      <c r="L26" s="36">
        <f t="shared" si="1"/>
        <v>-2316</v>
      </c>
      <c r="M26" s="36">
        <f t="shared" si="1"/>
        <v>2288237</v>
      </c>
      <c r="N26" s="36">
        <f t="shared" si="1"/>
        <v>4201249</v>
      </c>
      <c r="O26" s="36">
        <f t="shared" si="1"/>
        <v>1503718</v>
      </c>
      <c r="P26" s="36">
        <f t="shared" si="1"/>
        <v>780447</v>
      </c>
      <c r="Q26" s="36">
        <f t="shared" si="1"/>
        <v>-2393</v>
      </c>
      <c r="R26" s="36">
        <f t="shared" si="1"/>
        <v>2281772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1096159436</v>
      </c>
      <c r="X26" s="36">
        <f t="shared" si="1"/>
        <v>16492527</v>
      </c>
      <c r="Y26" s="36">
        <f t="shared" si="1"/>
        <v>1079666909</v>
      </c>
      <c r="Z26" s="37">
        <f>+IF(X26&lt;&gt;0,+(Y26/X26)*100,0)</f>
        <v>6546.4007365275193</v>
      </c>
      <c r="AA26" s="38">
        <f>SUM(AA16:AA25)</f>
        <v>22463375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1764300674</v>
      </c>
      <c r="D27" s="29">
        <f>+D14+D26</f>
        <v>0</v>
      </c>
      <c r="E27" s="30">
        <f t="shared" si="2"/>
        <v>2684345783</v>
      </c>
      <c r="F27" s="31">
        <f t="shared" si="2"/>
        <v>-67061633</v>
      </c>
      <c r="G27" s="31">
        <f t="shared" si="2"/>
        <v>1747364910</v>
      </c>
      <c r="H27" s="31">
        <f t="shared" si="2"/>
        <v>36848175</v>
      </c>
      <c r="I27" s="31">
        <f t="shared" si="2"/>
        <v>17799932</v>
      </c>
      <c r="J27" s="31">
        <f t="shared" si="2"/>
        <v>1802013017</v>
      </c>
      <c r="K27" s="31">
        <f t="shared" si="2"/>
        <v>31709052</v>
      </c>
      <c r="L27" s="31">
        <f t="shared" si="2"/>
        <v>97639482</v>
      </c>
      <c r="M27" s="31">
        <f t="shared" si="2"/>
        <v>18864420</v>
      </c>
      <c r="N27" s="31">
        <f t="shared" si="2"/>
        <v>148212954</v>
      </c>
      <c r="O27" s="31">
        <f t="shared" si="2"/>
        <v>-4330311</v>
      </c>
      <c r="P27" s="31">
        <f t="shared" si="2"/>
        <v>4533555</v>
      </c>
      <c r="Q27" s="31">
        <f t="shared" si="2"/>
        <v>38127443</v>
      </c>
      <c r="R27" s="31">
        <f t="shared" si="2"/>
        <v>38330687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1988556658</v>
      </c>
      <c r="X27" s="31">
        <f t="shared" si="2"/>
        <v>-43946879</v>
      </c>
      <c r="Y27" s="31">
        <f t="shared" si="2"/>
        <v>2032503537</v>
      </c>
      <c r="Z27" s="32">
        <f>+IF(X27&lt;&gt;0,+(Y27/X27)*100,0)</f>
        <v>-4624.9098530978727</v>
      </c>
      <c r="AA27" s="33">
        <f>+AA14+AA26</f>
        <v>-67061633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488040</v>
      </c>
      <c r="D32" s="18"/>
      <c r="E32" s="19"/>
      <c r="F32" s="20"/>
      <c r="G32" s="20">
        <v>488040</v>
      </c>
      <c r="H32" s="20"/>
      <c r="I32" s="20"/>
      <c r="J32" s="20">
        <v>488040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488040</v>
      </c>
      <c r="X32" s="20"/>
      <c r="Y32" s="20">
        <v>488040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106531386</v>
      </c>
      <c r="D33" s="18"/>
      <c r="E33" s="19">
        <v>179473145</v>
      </c>
      <c r="F33" s="20">
        <v>1827760</v>
      </c>
      <c r="G33" s="20">
        <v>85907498</v>
      </c>
      <c r="H33" s="20">
        <v>2259986</v>
      </c>
      <c r="I33" s="20">
        <v>-1270876</v>
      </c>
      <c r="J33" s="20">
        <v>86896608</v>
      </c>
      <c r="K33" s="20">
        <v>669225</v>
      </c>
      <c r="L33" s="20">
        <v>1599140</v>
      </c>
      <c r="M33" s="20">
        <v>629502</v>
      </c>
      <c r="N33" s="20">
        <v>2897867</v>
      </c>
      <c r="O33" s="20">
        <v>-166812</v>
      </c>
      <c r="P33" s="20">
        <v>209050</v>
      </c>
      <c r="Q33" s="20">
        <v>-51493</v>
      </c>
      <c r="R33" s="20">
        <v>-9255</v>
      </c>
      <c r="S33" s="20"/>
      <c r="T33" s="20"/>
      <c r="U33" s="20"/>
      <c r="V33" s="20"/>
      <c r="W33" s="20">
        <v>89785220</v>
      </c>
      <c r="X33" s="20">
        <v>898821</v>
      </c>
      <c r="Y33" s="20">
        <v>88886399</v>
      </c>
      <c r="Z33" s="21">
        <v>9889.2214356362383</v>
      </c>
      <c r="AA33" s="22">
        <v>1827760</v>
      </c>
    </row>
    <row r="34" spans="1:27" x14ac:dyDescent="0.25">
      <c r="A34" s="23" t="s">
        <v>62</v>
      </c>
      <c r="B34" s="17" t="s">
        <v>33</v>
      </c>
      <c r="C34" s="18">
        <v>988047337</v>
      </c>
      <c r="D34" s="18"/>
      <c r="E34" s="19"/>
      <c r="F34" s="20"/>
      <c r="G34" s="20">
        <v>1062788905</v>
      </c>
      <c r="H34" s="20">
        <v>53990885</v>
      </c>
      <c r="I34" s="20">
        <v>30874992</v>
      </c>
      <c r="J34" s="20">
        <v>1147654782</v>
      </c>
      <c r="K34" s="20">
        <v>37996184</v>
      </c>
      <c r="L34" s="20">
        <v>104189000</v>
      </c>
      <c r="M34" s="20">
        <v>21695750</v>
      </c>
      <c r="N34" s="20">
        <v>163880934</v>
      </c>
      <c r="O34" s="20">
        <v>-1864135</v>
      </c>
      <c r="P34" s="20">
        <v>9310087</v>
      </c>
      <c r="Q34" s="20">
        <v>45228000</v>
      </c>
      <c r="R34" s="20">
        <v>52673952</v>
      </c>
      <c r="S34" s="20"/>
      <c r="T34" s="20"/>
      <c r="U34" s="20"/>
      <c r="V34" s="20"/>
      <c r="W34" s="20">
        <v>1364209668</v>
      </c>
      <c r="X34" s="20"/>
      <c r="Y34" s="20">
        <v>1364209668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-30416446</v>
      </c>
      <c r="D35" s="18"/>
      <c r="E35" s="19"/>
      <c r="F35" s="20"/>
      <c r="G35" s="20">
        <v>102298654</v>
      </c>
      <c r="H35" s="20">
        <v>891050</v>
      </c>
      <c r="I35" s="20"/>
      <c r="J35" s="20">
        <v>103189704</v>
      </c>
      <c r="K35" s="20"/>
      <c r="L35" s="20"/>
      <c r="M35" s="20"/>
      <c r="N35" s="20"/>
      <c r="O35" s="20">
        <v>57253</v>
      </c>
      <c r="P35" s="20"/>
      <c r="Q35" s="20"/>
      <c r="R35" s="20">
        <v>57253</v>
      </c>
      <c r="S35" s="20"/>
      <c r="T35" s="20"/>
      <c r="U35" s="20"/>
      <c r="V35" s="20"/>
      <c r="W35" s="20">
        <v>103246957</v>
      </c>
      <c r="X35" s="20"/>
      <c r="Y35" s="20">
        <v>103246957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56051704</v>
      </c>
      <c r="D36" s="18"/>
      <c r="E36" s="19">
        <v>6261330</v>
      </c>
      <c r="F36" s="20">
        <v>6261330</v>
      </c>
      <c r="G36" s="20">
        <v>56051704</v>
      </c>
      <c r="H36" s="20"/>
      <c r="I36" s="20"/>
      <c r="J36" s="20">
        <v>56051704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56051704</v>
      </c>
      <c r="X36" s="20">
        <v>4695993</v>
      </c>
      <c r="Y36" s="20">
        <v>51355711</v>
      </c>
      <c r="Z36" s="21">
        <v>1093.6070603171681</v>
      </c>
      <c r="AA36" s="22">
        <v>6261330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1120702021</v>
      </c>
      <c r="D38" s="29">
        <f t="shared" ref="D38:Y38" si="3">SUM(D30:D37)</f>
        <v>0</v>
      </c>
      <c r="E38" s="30">
        <f t="shared" si="3"/>
        <v>185734475</v>
      </c>
      <c r="F38" s="31">
        <f t="shared" si="3"/>
        <v>8089090</v>
      </c>
      <c r="G38" s="31">
        <f t="shared" si="3"/>
        <v>1307534801</v>
      </c>
      <c r="H38" s="31">
        <f t="shared" si="3"/>
        <v>57141921</v>
      </c>
      <c r="I38" s="31">
        <f t="shared" si="3"/>
        <v>29604116</v>
      </c>
      <c r="J38" s="31">
        <f t="shared" si="3"/>
        <v>1394280838</v>
      </c>
      <c r="K38" s="31">
        <f t="shared" si="3"/>
        <v>38665409</v>
      </c>
      <c r="L38" s="31">
        <f t="shared" si="3"/>
        <v>105788140</v>
      </c>
      <c r="M38" s="31">
        <f t="shared" si="3"/>
        <v>22325252</v>
      </c>
      <c r="N38" s="31">
        <f t="shared" si="3"/>
        <v>166778801</v>
      </c>
      <c r="O38" s="31">
        <f t="shared" si="3"/>
        <v>-1973694</v>
      </c>
      <c r="P38" s="31">
        <f t="shared" si="3"/>
        <v>9519137</v>
      </c>
      <c r="Q38" s="31">
        <f t="shared" si="3"/>
        <v>45176507</v>
      </c>
      <c r="R38" s="31">
        <f t="shared" si="3"/>
        <v>52721950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1613781589</v>
      </c>
      <c r="X38" s="31">
        <f t="shared" si="3"/>
        <v>5594814</v>
      </c>
      <c r="Y38" s="31">
        <f t="shared" si="3"/>
        <v>1608186775</v>
      </c>
      <c r="Z38" s="32">
        <f>+IF(X38&lt;&gt;0,+(Y38/X38)*100,0)</f>
        <v>28744.240201729674</v>
      </c>
      <c r="AA38" s="33">
        <f>SUM(AA30:AA37)</f>
        <v>8089090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93815659</v>
      </c>
      <c r="F43" s="20">
        <v>48001201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48001201</v>
      </c>
      <c r="Y43" s="20">
        <v>-48001201</v>
      </c>
      <c r="Z43" s="21">
        <v>-100</v>
      </c>
      <c r="AA43" s="22">
        <v>48001201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93815659</v>
      </c>
      <c r="F44" s="36">
        <f t="shared" si="4"/>
        <v>48001201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48001201</v>
      </c>
      <c r="Y44" s="36">
        <f t="shared" si="4"/>
        <v>-48001201</v>
      </c>
      <c r="Z44" s="37">
        <f>+IF(X44&lt;&gt;0,+(Y44/X44)*100,0)</f>
        <v>-100</v>
      </c>
      <c r="AA44" s="38">
        <f>SUM(AA40:AA43)</f>
        <v>48001201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1120702021</v>
      </c>
      <c r="D45" s="29">
        <f>+D38+D44</f>
        <v>0</v>
      </c>
      <c r="E45" s="30">
        <f t="shared" si="5"/>
        <v>279550134</v>
      </c>
      <c r="F45" s="31">
        <f t="shared" si="5"/>
        <v>56090291</v>
      </c>
      <c r="G45" s="31">
        <f t="shared" si="5"/>
        <v>1307534801</v>
      </c>
      <c r="H45" s="31">
        <f t="shared" si="5"/>
        <v>57141921</v>
      </c>
      <c r="I45" s="31">
        <f t="shared" si="5"/>
        <v>29604116</v>
      </c>
      <c r="J45" s="31">
        <f t="shared" si="5"/>
        <v>1394280838</v>
      </c>
      <c r="K45" s="31">
        <f t="shared" si="5"/>
        <v>38665409</v>
      </c>
      <c r="L45" s="31">
        <f t="shared" si="5"/>
        <v>105788140</v>
      </c>
      <c r="M45" s="31">
        <f t="shared" si="5"/>
        <v>22325252</v>
      </c>
      <c r="N45" s="31">
        <f t="shared" si="5"/>
        <v>166778801</v>
      </c>
      <c r="O45" s="31">
        <f t="shared" si="5"/>
        <v>-1973694</v>
      </c>
      <c r="P45" s="31">
        <f t="shared" si="5"/>
        <v>9519137</v>
      </c>
      <c r="Q45" s="31">
        <f t="shared" si="5"/>
        <v>45176507</v>
      </c>
      <c r="R45" s="31">
        <f t="shared" si="5"/>
        <v>52721950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1613781589</v>
      </c>
      <c r="X45" s="31">
        <f t="shared" si="5"/>
        <v>53596015</v>
      </c>
      <c r="Y45" s="31">
        <f t="shared" si="5"/>
        <v>1560185574</v>
      </c>
      <c r="Z45" s="32">
        <f>+IF(X45&lt;&gt;0,+(Y45/X45)*100,0)</f>
        <v>2911.0104062774071</v>
      </c>
      <c r="AA45" s="33">
        <f>+AA38+AA44</f>
        <v>56090291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643598653</v>
      </c>
      <c r="D46" s="42">
        <f t="shared" si="6"/>
        <v>0</v>
      </c>
      <c r="E46" s="43">
        <f t="shared" si="6"/>
        <v>2404795649</v>
      </c>
      <c r="F46" s="44">
        <f t="shared" si="6"/>
        <v>-123151924</v>
      </c>
      <c r="G46" s="44">
        <f t="shared" si="6"/>
        <v>439830109</v>
      </c>
      <c r="H46" s="44">
        <f t="shared" si="6"/>
        <v>-20293746</v>
      </c>
      <c r="I46" s="44">
        <f t="shared" si="6"/>
        <v>-11804184</v>
      </c>
      <c r="J46" s="44">
        <f t="shared" si="6"/>
        <v>407732179</v>
      </c>
      <c r="K46" s="44">
        <f t="shared" si="6"/>
        <v>-6956357</v>
      </c>
      <c r="L46" s="44">
        <f t="shared" si="6"/>
        <v>-8148658</v>
      </c>
      <c r="M46" s="44">
        <f t="shared" si="6"/>
        <v>-3460832</v>
      </c>
      <c r="N46" s="44">
        <f t="shared" si="6"/>
        <v>-18565847</v>
      </c>
      <c r="O46" s="44">
        <f t="shared" si="6"/>
        <v>-2356617</v>
      </c>
      <c r="P46" s="44">
        <f t="shared" si="6"/>
        <v>-4985582</v>
      </c>
      <c r="Q46" s="44">
        <f t="shared" si="6"/>
        <v>-7049064</v>
      </c>
      <c r="R46" s="44">
        <f t="shared" si="6"/>
        <v>-14391263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374775069</v>
      </c>
      <c r="X46" s="44">
        <f t="shared" si="6"/>
        <v>-97542894</v>
      </c>
      <c r="Y46" s="44">
        <f t="shared" si="6"/>
        <v>472317963</v>
      </c>
      <c r="Z46" s="45">
        <f>+IF(X46&lt;&gt;0,+(Y46/X46)*100,0)</f>
        <v>-484.2156549097262</v>
      </c>
      <c r="AA46" s="46">
        <f>+AA27-AA45</f>
        <v>-123151924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1746431839</v>
      </c>
      <c r="D48" s="18"/>
      <c r="E48" s="19">
        <v>2446980628</v>
      </c>
      <c r="F48" s="20">
        <v>-97244720</v>
      </c>
      <c r="G48" s="20">
        <v>1803369239</v>
      </c>
      <c r="H48" s="20">
        <v>-10189374</v>
      </c>
      <c r="I48" s="20">
        <v>-42273777</v>
      </c>
      <c r="J48" s="20">
        <v>1750906088</v>
      </c>
      <c r="K48" s="20">
        <v>-6670455</v>
      </c>
      <c r="L48" s="20">
        <v>-6619484</v>
      </c>
      <c r="M48" s="20">
        <v>-3564282</v>
      </c>
      <c r="N48" s="20">
        <v>-16854221</v>
      </c>
      <c r="O48" s="20">
        <v>-4938067</v>
      </c>
      <c r="P48" s="20">
        <v>-12457305</v>
      </c>
      <c r="Q48" s="20">
        <v>-6693923</v>
      </c>
      <c r="R48" s="20">
        <v>-24089295</v>
      </c>
      <c r="S48" s="20"/>
      <c r="T48" s="20"/>
      <c r="U48" s="20"/>
      <c r="V48" s="20"/>
      <c r="W48" s="20">
        <v>1709962572</v>
      </c>
      <c r="X48" s="20">
        <v>-71635682</v>
      </c>
      <c r="Y48" s="20">
        <v>1781598254</v>
      </c>
      <c r="Z48" s="47">
        <v>-2487.026303455867</v>
      </c>
      <c r="AA48" s="22">
        <v>-97244720</v>
      </c>
    </row>
    <row r="49" spans="1:27" x14ac:dyDescent="0.25">
      <c r="A49" s="23" t="s">
        <v>75</v>
      </c>
      <c r="B49" s="17" t="s">
        <v>33</v>
      </c>
      <c r="C49" s="18">
        <v>146585</v>
      </c>
      <c r="D49" s="18"/>
      <c r="E49" s="19"/>
      <c r="F49" s="20"/>
      <c r="G49" s="20">
        <v>180356</v>
      </c>
      <c r="H49" s="20">
        <v>74507</v>
      </c>
      <c r="I49" s="20">
        <v>49654</v>
      </c>
      <c r="J49" s="20">
        <v>304517</v>
      </c>
      <c r="K49" s="20">
        <v>38354</v>
      </c>
      <c r="L49" s="20"/>
      <c r="M49" s="20">
        <v>45813</v>
      </c>
      <c r="N49" s="20">
        <v>84167</v>
      </c>
      <c r="O49" s="20">
        <v>1772</v>
      </c>
      <c r="P49" s="20">
        <v>15652</v>
      </c>
      <c r="Q49" s="20"/>
      <c r="R49" s="20">
        <v>17424</v>
      </c>
      <c r="S49" s="20"/>
      <c r="T49" s="20"/>
      <c r="U49" s="20"/>
      <c r="V49" s="20"/>
      <c r="W49" s="20">
        <v>406108</v>
      </c>
      <c r="X49" s="20"/>
      <c r="Y49" s="20">
        <v>406108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1746578424</v>
      </c>
      <c r="D51" s="50">
        <f t="shared" ref="D51:Y51" si="7">SUM(D48:D50)</f>
        <v>0</v>
      </c>
      <c r="E51" s="51">
        <f t="shared" si="7"/>
        <v>2446980628</v>
      </c>
      <c r="F51" s="52">
        <f t="shared" si="7"/>
        <v>-97244720</v>
      </c>
      <c r="G51" s="52">
        <f t="shared" si="7"/>
        <v>1803549595</v>
      </c>
      <c r="H51" s="52">
        <f t="shared" si="7"/>
        <v>-10114867</v>
      </c>
      <c r="I51" s="52">
        <f t="shared" si="7"/>
        <v>-42224123</v>
      </c>
      <c r="J51" s="52">
        <f t="shared" si="7"/>
        <v>1751210605</v>
      </c>
      <c r="K51" s="52">
        <f t="shared" si="7"/>
        <v>-6632101</v>
      </c>
      <c r="L51" s="52">
        <f t="shared" si="7"/>
        <v>-6619484</v>
      </c>
      <c r="M51" s="52">
        <f t="shared" si="7"/>
        <v>-3518469</v>
      </c>
      <c r="N51" s="52">
        <f t="shared" si="7"/>
        <v>-16770054</v>
      </c>
      <c r="O51" s="52">
        <f t="shared" si="7"/>
        <v>-4936295</v>
      </c>
      <c r="P51" s="52">
        <f t="shared" si="7"/>
        <v>-12441653</v>
      </c>
      <c r="Q51" s="52">
        <f t="shared" si="7"/>
        <v>-6693923</v>
      </c>
      <c r="R51" s="52">
        <f t="shared" si="7"/>
        <v>-24071871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1710368680</v>
      </c>
      <c r="X51" s="52">
        <f t="shared" si="7"/>
        <v>-71635682</v>
      </c>
      <c r="Y51" s="52">
        <f t="shared" si="7"/>
        <v>1782004362</v>
      </c>
      <c r="Z51" s="53">
        <f>+IF(X51&lt;&gt;0,+(Y51/X51)*100,0)</f>
        <v>-2487.5932108805778</v>
      </c>
      <c r="AA51" s="54">
        <f>SUM(AA48:AA50)</f>
        <v>-97244720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-527761882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32163733</v>
      </c>
      <c r="R6" s="20">
        <v>32163733</v>
      </c>
      <c r="S6" s="20"/>
      <c r="T6" s="20"/>
      <c r="U6" s="20"/>
      <c r="V6" s="20"/>
      <c r="W6" s="20">
        <v>32163733</v>
      </c>
      <c r="X6" s="20">
        <v>-395821404</v>
      </c>
      <c r="Y6" s="20">
        <v>427985137</v>
      </c>
      <c r="Z6" s="21">
        <v>-108.1258195425935</v>
      </c>
      <c r="AA6" s="22">
        <v>-527761882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83800288</v>
      </c>
      <c r="D8" s="18"/>
      <c r="E8" s="19">
        <v>206695564</v>
      </c>
      <c r="F8" s="20">
        <v>146173932</v>
      </c>
      <c r="G8" s="20">
        <v>118922758</v>
      </c>
      <c r="H8" s="20">
        <v>-28120127</v>
      </c>
      <c r="I8" s="20">
        <v>2760040</v>
      </c>
      <c r="J8" s="20">
        <v>93562671</v>
      </c>
      <c r="K8" s="20">
        <v>-655244</v>
      </c>
      <c r="L8" s="20">
        <v>4626433</v>
      </c>
      <c r="M8" s="20">
        <v>1226135</v>
      </c>
      <c r="N8" s="20">
        <v>5197324</v>
      </c>
      <c r="O8" s="20">
        <v>1579793</v>
      </c>
      <c r="P8" s="20">
        <v>4057082</v>
      </c>
      <c r="Q8" s="20">
        <v>12272567</v>
      </c>
      <c r="R8" s="20">
        <v>17909442</v>
      </c>
      <c r="S8" s="20"/>
      <c r="T8" s="20"/>
      <c r="U8" s="20"/>
      <c r="V8" s="20"/>
      <c r="W8" s="20">
        <v>116669437</v>
      </c>
      <c r="X8" s="20">
        <v>109630440</v>
      </c>
      <c r="Y8" s="20">
        <v>7038997</v>
      </c>
      <c r="Z8" s="21">
        <v>6.4206592621538325</v>
      </c>
      <c r="AA8" s="22">
        <v>146173932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-33608613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-25206462</v>
      </c>
      <c r="Y11" s="20">
        <v>25206462</v>
      </c>
      <c r="Z11" s="21">
        <v>-100</v>
      </c>
      <c r="AA11" s="22">
        <v>-33608613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89122095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66841569</v>
      </c>
      <c r="Y12" s="24">
        <v>-66841569</v>
      </c>
      <c r="Z12" s="25">
        <v>-100</v>
      </c>
      <c r="AA12" s="26">
        <v>89122095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83800288</v>
      </c>
      <c r="D14" s="29">
        <f>SUM(D6:D13)</f>
        <v>0</v>
      </c>
      <c r="E14" s="30">
        <f t="shared" si="0"/>
        <v>206695564</v>
      </c>
      <c r="F14" s="31">
        <f t="shared" si="0"/>
        <v>-326074468</v>
      </c>
      <c r="G14" s="31">
        <f t="shared" si="0"/>
        <v>118922758</v>
      </c>
      <c r="H14" s="31">
        <f t="shared" si="0"/>
        <v>-28120127</v>
      </c>
      <c r="I14" s="31">
        <f t="shared" si="0"/>
        <v>2760040</v>
      </c>
      <c r="J14" s="31">
        <f t="shared" si="0"/>
        <v>93562671</v>
      </c>
      <c r="K14" s="31">
        <f t="shared" si="0"/>
        <v>-655244</v>
      </c>
      <c r="L14" s="31">
        <f t="shared" si="0"/>
        <v>4626433</v>
      </c>
      <c r="M14" s="31">
        <f t="shared" si="0"/>
        <v>1226135</v>
      </c>
      <c r="N14" s="31">
        <f t="shared" si="0"/>
        <v>5197324</v>
      </c>
      <c r="O14" s="31">
        <f t="shared" si="0"/>
        <v>1579793</v>
      </c>
      <c r="P14" s="31">
        <f t="shared" si="0"/>
        <v>4057082</v>
      </c>
      <c r="Q14" s="31">
        <f t="shared" si="0"/>
        <v>44436300</v>
      </c>
      <c r="R14" s="31">
        <f t="shared" si="0"/>
        <v>50073175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148833170</v>
      </c>
      <c r="X14" s="31">
        <f t="shared" si="0"/>
        <v>-244555857</v>
      </c>
      <c r="Y14" s="31">
        <f t="shared" si="0"/>
        <v>393389027</v>
      </c>
      <c r="Z14" s="32">
        <f>+IF(X14&lt;&gt;0,+(Y14/X14)*100,0)</f>
        <v>-160.85855878724672</v>
      </c>
      <c r="AA14" s="33">
        <f>SUM(AA6:AA13)</f>
        <v>-326074468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349263707</v>
      </c>
      <c r="D18" s="18"/>
      <c r="E18" s="19">
        <v>363743666</v>
      </c>
      <c r="F18" s="20">
        <v>279083674</v>
      </c>
      <c r="G18" s="24">
        <v>367306880</v>
      </c>
      <c r="H18" s="24">
        <v>-18043174</v>
      </c>
      <c r="I18" s="24">
        <v>1618350</v>
      </c>
      <c r="J18" s="20">
        <v>350882056</v>
      </c>
      <c r="K18" s="24">
        <v>1328361</v>
      </c>
      <c r="L18" s="24">
        <v>1588470</v>
      </c>
      <c r="M18" s="20">
        <v>448017</v>
      </c>
      <c r="N18" s="24">
        <v>3364848</v>
      </c>
      <c r="O18" s="24"/>
      <c r="P18" s="24"/>
      <c r="Q18" s="20"/>
      <c r="R18" s="24"/>
      <c r="S18" s="24"/>
      <c r="T18" s="20"/>
      <c r="U18" s="24"/>
      <c r="V18" s="24"/>
      <c r="W18" s="24">
        <v>354246904</v>
      </c>
      <c r="X18" s="20">
        <v>209312748</v>
      </c>
      <c r="Y18" s="24">
        <v>144934156</v>
      </c>
      <c r="Z18" s="25">
        <v>69.242870959775459</v>
      </c>
      <c r="AA18" s="26">
        <v>279083674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349263707</v>
      </c>
      <c r="D26" s="29">
        <f t="shared" ref="D26:Y26" si="1">SUM(D16:D25)</f>
        <v>0</v>
      </c>
      <c r="E26" s="35">
        <f t="shared" si="1"/>
        <v>363743666</v>
      </c>
      <c r="F26" s="36">
        <f t="shared" si="1"/>
        <v>279083674</v>
      </c>
      <c r="G26" s="36">
        <f t="shared" si="1"/>
        <v>367306880</v>
      </c>
      <c r="H26" s="36">
        <f t="shared" si="1"/>
        <v>-18043174</v>
      </c>
      <c r="I26" s="36">
        <f t="shared" si="1"/>
        <v>1618350</v>
      </c>
      <c r="J26" s="36">
        <f t="shared" si="1"/>
        <v>350882056</v>
      </c>
      <c r="K26" s="36">
        <f t="shared" si="1"/>
        <v>1328361</v>
      </c>
      <c r="L26" s="36">
        <f t="shared" si="1"/>
        <v>1588470</v>
      </c>
      <c r="M26" s="36">
        <f t="shared" si="1"/>
        <v>448017</v>
      </c>
      <c r="N26" s="36">
        <f t="shared" si="1"/>
        <v>3364848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354246904</v>
      </c>
      <c r="X26" s="36">
        <f t="shared" si="1"/>
        <v>209312748</v>
      </c>
      <c r="Y26" s="36">
        <f t="shared" si="1"/>
        <v>144934156</v>
      </c>
      <c r="Z26" s="37">
        <f>+IF(X26&lt;&gt;0,+(Y26/X26)*100,0)</f>
        <v>69.242870959775459</v>
      </c>
      <c r="AA26" s="38">
        <f>SUM(AA16:AA25)</f>
        <v>279083674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433063995</v>
      </c>
      <c r="D27" s="29">
        <f>+D14+D26</f>
        <v>0</v>
      </c>
      <c r="E27" s="30">
        <f t="shared" si="2"/>
        <v>570439230</v>
      </c>
      <c r="F27" s="31">
        <f t="shared" si="2"/>
        <v>-46990794</v>
      </c>
      <c r="G27" s="31">
        <f t="shared" si="2"/>
        <v>486229638</v>
      </c>
      <c r="H27" s="31">
        <f t="shared" si="2"/>
        <v>-46163301</v>
      </c>
      <c r="I27" s="31">
        <f t="shared" si="2"/>
        <v>4378390</v>
      </c>
      <c r="J27" s="31">
        <f t="shared" si="2"/>
        <v>444444727</v>
      </c>
      <c r="K27" s="31">
        <f t="shared" si="2"/>
        <v>673117</v>
      </c>
      <c r="L27" s="31">
        <f t="shared" si="2"/>
        <v>6214903</v>
      </c>
      <c r="M27" s="31">
        <f t="shared" si="2"/>
        <v>1674152</v>
      </c>
      <c r="N27" s="31">
        <f t="shared" si="2"/>
        <v>8562172</v>
      </c>
      <c r="O27" s="31">
        <f t="shared" si="2"/>
        <v>1579793</v>
      </c>
      <c r="P27" s="31">
        <f t="shared" si="2"/>
        <v>4057082</v>
      </c>
      <c r="Q27" s="31">
        <f t="shared" si="2"/>
        <v>44436300</v>
      </c>
      <c r="R27" s="31">
        <f t="shared" si="2"/>
        <v>50073175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503080074</v>
      </c>
      <c r="X27" s="31">
        <f t="shared" si="2"/>
        <v>-35243109</v>
      </c>
      <c r="Y27" s="31">
        <f t="shared" si="2"/>
        <v>538323183</v>
      </c>
      <c r="Z27" s="32">
        <f>+IF(X27&lt;&gt;0,+(Y27/X27)*100,0)</f>
        <v>-1527.4565674668486</v>
      </c>
      <c r="AA27" s="33">
        <f>+AA14+AA26</f>
        <v>-46990794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23754446</v>
      </c>
      <c r="D32" s="18"/>
      <c r="E32" s="19">
        <v>21529890</v>
      </c>
      <c r="F32" s="20">
        <v>10913618</v>
      </c>
      <c r="G32" s="20">
        <v>23832207</v>
      </c>
      <c r="H32" s="20">
        <v>-11266</v>
      </c>
      <c r="I32" s="20">
        <v>64912</v>
      </c>
      <c r="J32" s="20">
        <v>23885853</v>
      </c>
      <c r="K32" s="20">
        <v>92856</v>
      </c>
      <c r="L32" s="20">
        <v>183699</v>
      </c>
      <c r="M32" s="20">
        <v>-11650</v>
      </c>
      <c r="N32" s="20">
        <v>264905</v>
      </c>
      <c r="O32" s="20">
        <v>112768</v>
      </c>
      <c r="P32" s="20">
        <v>166785</v>
      </c>
      <c r="Q32" s="20"/>
      <c r="R32" s="20">
        <v>279553</v>
      </c>
      <c r="S32" s="20"/>
      <c r="T32" s="20"/>
      <c r="U32" s="20"/>
      <c r="V32" s="20"/>
      <c r="W32" s="20">
        <v>24430311</v>
      </c>
      <c r="X32" s="20">
        <v>8185212</v>
      </c>
      <c r="Y32" s="20">
        <v>16245099</v>
      </c>
      <c r="Z32" s="21">
        <v>198.46888510645783</v>
      </c>
      <c r="AA32" s="22">
        <v>10913618</v>
      </c>
    </row>
    <row r="33" spans="1:27" x14ac:dyDescent="0.25">
      <c r="A33" s="23" t="s">
        <v>61</v>
      </c>
      <c r="B33" s="17" t="s">
        <v>33</v>
      </c>
      <c r="C33" s="18">
        <v>160294952</v>
      </c>
      <c r="D33" s="18"/>
      <c r="E33" s="19">
        <v>16919102</v>
      </c>
      <c r="F33" s="20">
        <v>2870447420</v>
      </c>
      <c r="G33" s="20">
        <v>164849256</v>
      </c>
      <c r="H33" s="20">
        <v>-3549127</v>
      </c>
      <c r="I33" s="20">
        <v>326132</v>
      </c>
      <c r="J33" s="20">
        <v>161626261</v>
      </c>
      <c r="K33" s="20">
        <v>-45905</v>
      </c>
      <c r="L33" s="20">
        <v>550790</v>
      </c>
      <c r="M33" s="20">
        <v>82320</v>
      </c>
      <c r="N33" s="20">
        <v>587205</v>
      </c>
      <c r="O33" s="20">
        <v>161663</v>
      </c>
      <c r="P33" s="20">
        <v>494581</v>
      </c>
      <c r="Q33" s="20">
        <v>364015</v>
      </c>
      <c r="R33" s="20">
        <v>1020259</v>
      </c>
      <c r="S33" s="20"/>
      <c r="T33" s="20"/>
      <c r="U33" s="20"/>
      <c r="V33" s="20"/>
      <c r="W33" s="20">
        <v>163233725</v>
      </c>
      <c r="X33" s="20">
        <v>2152835568</v>
      </c>
      <c r="Y33" s="20">
        <v>-1989601843</v>
      </c>
      <c r="Z33" s="21">
        <v>-92.417733735621738</v>
      </c>
      <c r="AA33" s="22">
        <v>2870447420</v>
      </c>
    </row>
    <row r="34" spans="1:27" x14ac:dyDescent="0.25">
      <c r="A34" s="23" t="s">
        <v>62</v>
      </c>
      <c r="B34" s="17" t="s">
        <v>33</v>
      </c>
      <c r="C34" s="18">
        <v>2951203</v>
      </c>
      <c r="D34" s="18"/>
      <c r="E34" s="19">
        <v>8333204</v>
      </c>
      <c r="F34" s="20"/>
      <c r="G34" s="20">
        <v>13077203</v>
      </c>
      <c r="H34" s="20">
        <v>-7316000</v>
      </c>
      <c r="I34" s="20"/>
      <c r="J34" s="20">
        <v>5761203</v>
      </c>
      <c r="K34" s="20"/>
      <c r="L34" s="20">
        <v>800000</v>
      </c>
      <c r="M34" s="20">
        <v>538000</v>
      </c>
      <c r="N34" s="20">
        <v>1338000</v>
      </c>
      <c r="O34" s="20"/>
      <c r="P34" s="20">
        <v>1600000</v>
      </c>
      <c r="Q34" s="20">
        <v>2943000</v>
      </c>
      <c r="R34" s="20">
        <v>4543000</v>
      </c>
      <c r="S34" s="20"/>
      <c r="T34" s="20"/>
      <c r="U34" s="20"/>
      <c r="V34" s="20"/>
      <c r="W34" s="20">
        <v>11642203</v>
      </c>
      <c r="X34" s="20"/>
      <c r="Y34" s="20">
        <v>11642203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27903650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20927736</v>
      </c>
      <c r="Y36" s="20">
        <v>-20927736</v>
      </c>
      <c r="Z36" s="21">
        <v>-100</v>
      </c>
      <c r="AA36" s="22">
        <v>27903650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187000601</v>
      </c>
      <c r="D38" s="29">
        <f t="shared" ref="D38:Y38" si="3">SUM(D30:D37)</f>
        <v>0</v>
      </c>
      <c r="E38" s="30">
        <f t="shared" si="3"/>
        <v>46782196</v>
      </c>
      <c r="F38" s="31">
        <f t="shared" si="3"/>
        <v>2909264688</v>
      </c>
      <c r="G38" s="31">
        <f t="shared" si="3"/>
        <v>201758666</v>
      </c>
      <c r="H38" s="31">
        <f t="shared" si="3"/>
        <v>-10876393</v>
      </c>
      <c r="I38" s="31">
        <f t="shared" si="3"/>
        <v>391044</v>
      </c>
      <c r="J38" s="31">
        <f t="shared" si="3"/>
        <v>191273317</v>
      </c>
      <c r="K38" s="31">
        <f t="shared" si="3"/>
        <v>46951</v>
      </c>
      <c r="L38" s="31">
        <f t="shared" si="3"/>
        <v>1534489</v>
      </c>
      <c r="M38" s="31">
        <f t="shared" si="3"/>
        <v>608670</v>
      </c>
      <c r="N38" s="31">
        <f t="shared" si="3"/>
        <v>2190110</v>
      </c>
      <c r="O38" s="31">
        <f t="shared" si="3"/>
        <v>274431</v>
      </c>
      <c r="P38" s="31">
        <f t="shared" si="3"/>
        <v>2261366</v>
      </c>
      <c r="Q38" s="31">
        <f t="shared" si="3"/>
        <v>3307015</v>
      </c>
      <c r="R38" s="31">
        <f t="shared" si="3"/>
        <v>5842812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199306239</v>
      </c>
      <c r="X38" s="31">
        <f t="shared" si="3"/>
        <v>2181948516</v>
      </c>
      <c r="Y38" s="31">
        <f t="shared" si="3"/>
        <v>-1982642277</v>
      </c>
      <c r="Z38" s="32">
        <f>+IF(X38&lt;&gt;0,+(Y38/X38)*100,0)</f>
        <v>-90.865676365023816</v>
      </c>
      <c r="AA38" s="33">
        <f>SUM(AA30:AA37)</f>
        <v>2909264688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187000601</v>
      </c>
      <c r="D45" s="29">
        <f>+D38+D44</f>
        <v>0</v>
      </c>
      <c r="E45" s="30">
        <f t="shared" si="5"/>
        <v>46782196</v>
      </c>
      <c r="F45" s="31">
        <f t="shared" si="5"/>
        <v>2909264688</v>
      </c>
      <c r="G45" s="31">
        <f t="shared" si="5"/>
        <v>201758666</v>
      </c>
      <c r="H45" s="31">
        <f t="shared" si="5"/>
        <v>-10876393</v>
      </c>
      <c r="I45" s="31">
        <f t="shared" si="5"/>
        <v>391044</v>
      </c>
      <c r="J45" s="31">
        <f t="shared" si="5"/>
        <v>191273317</v>
      </c>
      <c r="K45" s="31">
        <f t="shared" si="5"/>
        <v>46951</v>
      </c>
      <c r="L45" s="31">
        <f t="shared" si="5"/>
        <v>1534489</v>
      </c>
      <c r="M45" s="31">
        <f t="shared" si="5"/>
        <v>608670</v>
      </c>
      <c r="N45" s="31">
        <f t="shared" si="5"/>
        <v>2190110</v>
      </c>
      <c r="O45" s="31">
        <f t="shared" si="5"/>
        <v>274431</v>
      </c>
      <c r="P45" s="31">
        <f t="shared" si="5"/>
        <v>2261366</v>
      </c>
      <c r="Q45" s="31">
        <f t="shared" si="5"/>
        <v>3307015</v>
      </c>
      <c r="R45" s="31">
        <f t="shared" si="5"/>
        <v>5842812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199306239</v>
      </c>
      <c r="X45" s="31">
        <f t="shared" si="5"/>
        <v>2181948516</v>
      </c>
      <c r="Y45" s="31">
        <f t="shared" si="5"/>
        <v>-1982642277</v>
      </c>
      <c r="Z45" s="32">
        <f>+IF(X45&lt;&gt;0,+(Y45/X45)*100,0)</f>
        <v>-90.865676365023816</v>
      </c>
      <c r="AA45" s="33">
        <f>+AA38+AA44</f>
        <v>2909264688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246063394</v>
      </c>
      <c r="D46" s="42">
        <f t="shared" si="6"/>
        <v>0</v>
      </c>
      <c r="E46" s="43">
        <f t="shared" si="6"/>
        <v>523657034</v>
      </c>
      <c r="F46" s="44">
        <f t="shared" si="6"/>
        <v>-2956255482</v>
      </c>
      <c r="G46" s="44">
        <f t="shared" si="6"/>
        <v>284470972</v>
      </c>
      <c r="H46" s="44">
        <f t="shared" si="6"/>
        <v>-35286908</v>
      </c>
      <c r="I46" s="44">
        <f t="shared" si="6"/>
        <v>3987346</v>
      </c>
      <c r="J46" s="44">
        <f t="shared" si="6"/>
        <v>253171410</v>
      </c>
      <c r="K46" s="44">
        <f t="shared" si="6"/>
        <v>626166</v>
      </c>
      <c r="L46" s="44">
        <f t="shared" si="6"/>
        <v>4680414</v>
      </c>
      <c r="M46" s="44">
        <f t="shared" si="6"/>
        <v>1065482</v>
      </c>
      <c r="N46" s="44">
        <f t="shared" si="6"/>
        <v>6372062</v>
      </c>
      <c r="O46" s="44">
        <f t="shared" si="6"/>
        <v>1305362</v>
      </c>
      <c r="P46" s="44">
        <f t="shared" si="6"/>
        <v>1795716</v>
      </c>
      <c r="Q46" s="44">
        <f t="shared" si="6"/>
        <v>41129285</v>
      </c>
      <c r="R46" s="44">
        <f t="shared" si="6"/>
        <v>44230363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303773835</v>
      </c>
      <c r="X46" s="44">
        <f t="shared" si="6"/>
        <v>-2217191625</v>
      </c>
      <c r="Y46" s="44">
        <f t="shared" si="6"/>
        <v>2520965460</v>
      </c>
      <c r="Z46" s="45">
        <f>+IF(X46&lt;&gt;0,+(Y46/X46)*100,0)</f>
        <v>-113.70083810414897</v>
      </c>
      <c r="AA46" s="46">
        <f>+AA27-AA45</f>
        <v>-2956255482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-853457321</v>
      </c>
      <c r="D48" s="18"/>
      <c r="E48" s="19">
        <v>-817849908</v>
      </c>
      <c r="F48" s="20">
        <v>-2517188499</v>
      </c>
      <c r="G48" s="20">
        <v>-1054477984</v>
      </c>
      <c r="H48" s="20">
        <v>68463241</v>
      </c>
      <c r="I48" s="20">
        <v>21646503</v>
      </c>
      <c r="J48" s="20">
        <v>-964368240</v>
      </c>
      <c r="K48" s="20">
        <v>-79112217</v>
      </c>
      <c r="L48" s="20">
        <v>19241934</v>
      </c>
      <c r="M48" s="20">
        <v>-26464672</v>
      </c>
      <c r="N48" s="20">
        <v>-86334955</v>
      </c>
      <c r="O48" s="20">
        <v>-27504208</v>
      </c>
      <c r="P48" s="20">
        <v>-24305121</v>
      </c>
      <c r="Q48" s="20"/>
      <c r="R48" s="20">
        <v>-51809329</v>
      </c>
      <c r="S48" s="20"/>
      <c r="T48" s="20"/>
      <c r="U48" s="20"/>
      <c r="V48" s="20"/>
      <c r="W48" s="20">
        <v>-1102512524</v>
      </c>
      <c r="X48" s="20">
        <v>-1887891372</v>
      </c>
      <c r="Y48" s="20">
        <v>785378848</v>
      </c>
      <c r="Z48" s="47">
        <v>-41.600849479384131</v>
      </c>
      <c r="AA48" s="22">
        <v>-2517188499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-853457321</v>
      </c>
      <c r="D51" s="50">
        <f t="shared" ref="D51:Y51" si="7">SUM(D48:D50)</f>
        <v>0</v>
      </c>
      <c r="E51" s="51">
        <f t="shared" si="7"/>
        <v>-817849908</v>
      </c>
      <c r="F51" s="52">
        <f t="shared" si="7"/>
        <v>-2517188499</v>
      </c>
      <c r="G51" s="52">
        <f t="shared" si="7"/>
        <v>-1054477984</v>
      </c>
      <c r="H51" s="52">
        <f t="shared" si="7"/>
        <v>68463241</v>
      </c>
      <c r="I51" s="52">
        <f t="shared" si="7"/>
        <v>21646503</v>
      </c>
      <c r="J51" s="52">
        <f t="shared" si="7"/>
        <v>-964368240</v>
      </c>
      <c r="K51" s="52">
        <f t="shared" si="7"/>
        <v>-79112217</v>
      </c>
      <c r="L51" s="52">
        <f t="shared" si="7"/>
        <v>19241934</v>
      </c>
      <c r="M51" s="52">
        <f t="shared" si="7"/>
        <v>-26464672</v>
      </c>
      <c r="N51" s="52">
        <f t="shared" si="7"/>
        <v>-86334955</v>
      </c>
      <c r="O51" s="52">
        <f t="shared" si="7"/>
        <v>-27504208</v>
      </c>
      <c r="P51" s="52">
        <f t="shared" si="7"/>
        <v>-24305121</v>
      </c>
      <c r="Q51" s="52">
        <f t="shared" si="7"/>
        <v>0</v>
      </c>
      <c r="R51" s="52">
        <f t="shared" si="7"/>
        <v>-51809329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-1102512524</v>
      </c>
      <c r="X51" s="52">
        <f t="shared" si="7"/>
        <v>-1887891372</v>
      </c>
      <c r="Y51" s="52">
        <f t="shared" si="7"/>
        <v>785378848</v>
      </c>
      <c r="Z51" s="53">
        <f>+IF(X51&lt;&gt;0,+(Y51/X51)*100,0)</f>
        <v>-41.600849479384131</v>
      </c>
      <c r="AA51" s="54">
        <f>SUM(AA48:AA50)</f>
        <v>-2517188499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122731931</v>
      </c>
      <c r="D6" s="18"/>
      <c r="E6" s="19">
        <v>-53405963</v>
      </c>
      <c r="F6" s="20">
        <v>-60944188</v>
      </c>
      <c r="G6" s="20">
        <v>101543495</v>
      </c>
      <c r="H6" s="20">
        <v>12996829</v>
      </c>
      <c r="I6" s="20">
        <v>14485171</v>
      </c>
      <c r="J6" s="20">
        <v>129025495</v>
      </c>
      <c r="K6" s="20">
        <v>6856944</v>
      </c>
      <c r="L6" s="20">
        <v>13717517</v>
      </c>
      <c r="M6" s="20">
        <v>-28770456</v>
      </c>
      <c r="N6" s="20">
        <v>-8195995</v>
      </c>
      <c r="O6" s="20">
        <v>14653726</v>
      </c>
      <c r="P6" s="20">
        <v>11783283</v>
      </c>
      <c r="Q6" s="20">
        <v>290719</v>
      </c>
      <c r="R6" s="20">
        <v>26727728</v>
      </c>
      <c r="S6" s="20"/>
      <c r="T6" s="20"/>
      <c r="U6" s="20"/>
      <c r="V6" s="20"/>
      <c r="W6" s="20">
        <v>147557228</v>
      </c>
      <c r="X6" s="20">
        <v>-43035805</v>
      </c>
      <c r="Y6" s="20">
        <v>190593033</v>
      </c>
      <c r="Z6" s="21">
        <v>-442.87084440502508</v>
      </c>
      <c r="AA6" s="22">
        <v>-60944188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105957329</v>
      </c>
      <c r="D8" s="18"/>
      <c r="E8" s="19">
        <v>26985878</v>
      </c>
      <c r="F8" s="20">
        <v>19267469</v>
      </c>
      <c r="G8" s="20">
        <v>222611613</v>
      </c>
      <c r="H8" s="20">
        <v>8755659</v>
      </c>
      <c r="I8" s="20">
        <v>15633656</v>
      </c>
      <c r="J8" s="20">
        <v>247000928</v>
      </c>
      <c r="K8" s="20">
        <v>7040785</v>
      </c>
      <c r="L8" s="20">
        <v>10163357</v>
      </c>
      <c r="M8" s="20">
        <v>1612758</v>
      </c>
      <c r="N8" s="20">
        <v>18816900</v>
      </c>
      <c r="O8" s="20">
        <v>10337263</v>
      </c>
      <c r="P8" s="20">
        <v>7492135</v>
      </c>
      <c r="Q8" s="20">
        <v>6887881</v>
      </c>
      <c r="R8" s="20">
        <v>24717279</v>
      </c>
      <c r="S8" s="20"/>
      <c r="T8" s="20"/>
      <c r="U8" s="20"/>
      <c r="V8" s="20"/>
      <c r="W8" s="20">
        <v>290535107</v>
      </c>
      <c r="X8" s="20">
        <v>12790566</v>
      </c>
      <c r="Y8" s="20">
        <v>277744541</v>
      </c>
      <c r="Z8" s="21">
        <v>2171.4796749416719</v>
      </c>
      <c r="AA8" s="22">
        <v>19267469</v>
      </c>
    </row>
    <row r="9" spans="1:27" x14ac:dyDescent="0.25">
      <c r="A9" s="23" t="s">
        <v>38</v>
      </c>
      <c r="B9" s="17" t="s">
        <v>33</v>
      </c>
      <c r="C9" s="18">
        <v>3950</v>
      </c>
      <c r="D9" s="18"/>
      <c r="E9" s="19">
        <v>20715298</v>
      </c>
      <c r="F9" s="20">
        <v>11080272</v>
      </c>
      <c r="G9" s="20">
        <v>3950</v>
      </c>
      <c r="H9" s="20"/>
      <c r="I9" s="20"/>
      <c r="J9" s="20">
        <v>3950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3950</v>
      </c>
      <c r="X9" s="20">
        <v>8310204</v>
      </c>
      <c r="Y9" s="20">
        <v>-8306254</v>
      </c>
      <c r="Z9" s="21">
        <v>-99.952468074189269</v>
      </c>
      <c r="AA9" s="22">
        <v>11080272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-64625543</v>
      </c>
      <c r="D11" s="18"/>
      <c r="E11" s="19"/>
      <c r="F11" s="20">
        <v>3769669</v>
      </c>
      <c r="G11" s="20">
        <v>-66087281</v>
      </c>
      <c r="H11" s="20"/>
      <c r="I11" s="20">
        <v>-133496</v>
      </c>
      <c r="J11" s="20">
        <v>-66220777</v>
      </c>
      <c r="K11" s="20">
        <v>-187334</v>
      </c>
      <c r="L11" s="20">
        <v>1008930</v>
      </c>
      <c r="M11" s="20">
        <v>-1751297</v>
      </c>
      <c r="N11" s="20">
        <v>-929701</v>
      </c>
      <c r="O11" s="20"/>
      <c r="P11" s="20">
        <v>4757970</v>
      </c>
      <c r="Q11" s="20">
        <v>8052213</v>
      </c>
      <c r="R11" s="20">
        <v>12810183</v>
      </c>
      <c r="S11" s="20"/>
      <c r="T11" s="20"/>
      <c r="U11" s="20"/>
      <c r="V11" s="20"/>
      <c r="W11" s="20">
        <v>-54340295</v>
      </c>
      <c r="X11" s="20">
        <v>1507868</v>
      </c>
      <c r="Y11" s="20">
        <v>-55848163</v>
      </c>
      <c r="Z11" s="21">
        <v>-3703.7832887228851</v>
      </c>
      <c r="AA11" s="22">
        <v>3769669</v>
      </c>
    </row>
    <row r="12" spans="1:27" x14ac:dyDescent="0.25">
      <c r="A12" s="23" t="s">
        <v>41</v>
      </c>
      <c r="B12" s="17" t="s">
        <v>33</v>
      </c>
      <c r="C12" s="18">
        <v>35995465</v>
      </c>
      <c r="D12" s="18"/>
      <c r="E12" s="19"/>
      <c r="F12" s="20">
        <v>-1</v>
      </c>
      <c r="G12" s="24">
        <v>125463173</v>
      </c>
      <c r="H12" s="24">
        <v>492918</v>
      </c>
      <c r="I12" s="24">
        <v>89863</v>
      </c>
      <c r="J12" s="20">
        <v>126045954</v>
      </c>
      <c r="K12" s="24">
        <v>948390</v>
      </c>
      <c r="L12" s="24">
        <v>40335</v>
      </c>
      <c r="M12" s="20">
        <v>5739104</v>
      </c>
      <c r="N12" s="24">
        <v>6727829</v>
      </c>
      <c r="O12" s="24">
        <v>133600</v>
      </c>
      <c r="P12" s="24">
        <v>433654</v>
      </c>
      <c r="Q12" s="20">
        <v>2396438</v>
      </c>
      <c r="R12" s="24">
        <v>2963692</v>
      </c>
      <c r="S12" s="24"/>
      <c r="T12" s="20"/>
      <c r="U12" s="24"/>
      <c r="V12" s="24"/>
      <c r="W12" s="24">
        <v>135737475</v>
      </c>
      <c r="X12" s="20"/>
      <c r="Y12" s="24">
        <v>135737475</v>
      </c>
      <c r="Z12" s="25"/>
      <c r="AA12" s="26">
        <v>-1</v>
      </c>
    </row>
    <row r="13" spans="1:27" x14ac:dyDescent="0.25">
      <c r="A13" s="23" t="s">
        <v>42</v>
      </c>
      <c r="B13" s="17" t="s">
        <v>33</v>
      </c>
      <c r="C13" s="18">
        <v>-294602</v>
      </c>
      <c r="D13" s="18"/>
      <c r="E13" s="19"/>
      <c r="F13" s="20"/>
      <c r="G13" s="20">
        <v>-294602</v>
      </c>
      <c r="H13" s="20"/>
      <c r="I13" s="20"/>
      <c r="J13" s="20">
        <v>-294602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-294602</v>
      </c>
      <c r="X13" s="20"/>
      <c r="Y13" s="20">
        <v>-294602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199768530</v>
      </c>
      <c r="D14" s="29">
        <f>SUM(D6:D13)</f>
        <v>0</v>
      </c>
      <c r="E14" s="30">
        <f t="shared" si="0"/>
        <v>-5704787</v>
      </c>
      <c r="F14" s="31">
        <f t="shared" si="0"/>
        <v>-26826779</v>
      </c>
      <c r="G14" s="31">
        <f t="shared" si="0"/>
        <v>383240348</v>
      </c>
      <c r="H14" s="31">
        <f t="shared" si="0"/>
        <v>22245406</v>
      </c>
      <c r="I14" s="31">
        <f t="shared" si="0"/>
        <v>30075194</v>
      </c>
      <c r="J14" s="31">
        <f t="shared" si="0"/>
        <v>435560948</v>
      </c>
      <c r="K14" s="31">
        <f t="shared" si="0"/>
        <v>14658785</v>
      </c>
      <c r="L14" s="31">
        <f t="shared" si="0"/>
        <v>24930139</v>
      </c>
      <c r="M14" s="31">
        <f t="shared" si="0"/>
        <v>-23169891</v>
      </c>
      <c r="N14" s="31">
        <f t="shared" si="0"/>
        <v>16419033</v>
      </c>
      <c r="O14" s="31">
        <f t="shared" si="0"/>
        <v>25124589</v>
      </c>
      <c r="P14" s="31">
        <f t="shared" si="0"/>
        <v>24467042</v>
      </c>
      <c r="Q14" s="31">
        <f t="shared" si="0"/>
        <v>17627251</v>
      </c>
      <c r="R14" s="31">
        <f t="shared" si="0"/>
        <v>67218882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519198863</v>
      </c>
      <c r="X14" s="31">
        <f t="shared" si="0"/>
        <v>-20427167</v>
      </c>
      <c r="Y14" s="31">
        <f t="shared" si="0"/>
        <v>539626030</v>
      </c>
      <c r="Z14" s="32">
        <f>+IF(X14&lt;&gt;0,+(Y14/X14)*100,0)</f>
        <v>-2641.7076337604717</v>
      </c>
      <c r="AA14" s="33">
        <f>SUM(AA6:AA13)</f>
        <v>-26826779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84057547</v>
      </c>
      <c r="D18" s="18"/>
      <c r="E18" s="19">
        <v>256067952</v>
      </c>
      <c r="F18" s="20">
        <v>267300250</v>
      </c>
      <c r="G18" s="24">
        <v>80733859</v>
      </c>
      <c r="H18" s="24">
        <v>1240685</v>
      </c>
      <c r="I18" s="24">
        <v>-44293</v>
      </c>
      <c r="J18" s="20">
        <v>81930251</v>
      </c>
      <c r="K18" s="24">
        <v>2665000</v>
      </c>
      <c r="L18" s="24">
        <v>-44293</v>
      </c>
      <c r="M18" s="20">
        <v>1409434</v>
      </c>
      <c r="N18" s="24">
        <v>4030141</v>
      </c>
      <c r="O18" s="24">
        <v>812146</v>
      </c>
      <c r="P18" s="24">
        <v>1036202</v>
      </c>
      <c r="Q18" s="20">
        <v>-45769</v>
      </c>
      <c r="R18" s="24">
        <v>1802579</v>
      </c>
      <c r="S18" s="24"/>
      <c r="T18" s="20"/>
      <c r="U18" s="24"/>
      <c r="V18" s="24"/>
      <c r="W18" s="24">
        <v>87762971</v>
      </c>
      <c r="X18" s="20">
        <v>262907516</v>
      </c>
      <c r="Y18" s="24">
        <v>-175144545</v>
      </c>
      <c r="Z18" s="25">
        <v>-66.618310371925617</v>
      </c>
      <c r="AA18" s="26">
        <v>267300250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84057547</v>
      </c>
      <c r="D26" s="29">
        <f t="shared" ref="D26:Y26" si="1">SUM(D16:D25)</f>
        <v>0</v>
      </c>
      <c r="E26" s="35">
        <f t="shared" si="1"/>
        <v>256067952</v>
      </c>
      <c r="F26" s="36">
        <f t="shared" si="1"/>
        <v>267300250</v>
      </c>
      <c r="G26" s="36">
        <f t="shared" si="1"/>
        <v>80733859</v>
      </c>
      <c r="H26" s="36">
        <f t="shared" si="1"/>
        <v>1240685</v>
      </c>
      <c r="I26" s="36">
        <f t="shared" si="1"/>
        <v>-44293</v>
      </c>
      <c r="J26" s="36">
        <f t="shared" si="1"/>
        <v>81930251</v>
      </c>
      <c r="K26" s="36">
        <f t="shared" si="1"/>
        <v>2665000</v>
      </c>
      <c r="L26" s="36">
        <f t="shared" si="1"/>
        <v>-44293</v>
      </c>
      <c r="M26" s="36">
        <f t="shared" si="1"/>
        <v>1409434</v>
      </c>
      <c r="N26" s="36">
        <f t="shared" si="1"/>
        <v>4030141</v>
      </c>
      <c r="O26" s="36">
        <f t="shared" si="1"/>
        <v>812146</v>
      </c>
      <c r="P26" s="36">
        <f t="shared" si="1"/>
        <v>1036202</v>
      </c>
      <c r="Q26" s="36">
        <f t="shared" si="1"/>
        <v>-45769</v>
      </c>
      <c r="R26" s="36">
        <f t="shared" si="1"/>
        <v>1802579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87762971</v>
      </c>
      <c r="X26" s="36">
        <f t="shared" si="1"/>
        <v>262907516</v>
      </c>
      <c r="Y26" s="36">
        <f t="shared" si="1"/>
        <v>-175144545</v>
      </c>
      <c r="Z26" s="37">
        <f>+IF(X26&lt;&gt;0,+(Y26/X26)*100,0)</f>
        <v>-66.618310371925617</v>
      </c>
      <c r="AA26" s="38">
        <f>SUM(AA16:AA25)</f>
        <v>267300250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283826077</v>
      </c>
      <c r="D27" s="29">
        <f>+D14+D26</f>
        <v>0</v>
      </c>
      <c r="E27" s="30">
        <f t="shared" si="2"/>
        <v>250363165</v>
      </c>
      <c r="F27" s="31">
        <f t="shared" si="2"/>
        <v>240473471</v>
      </c>
      <c r="G27" s="31">
        <f t="shared" si="2"/>
        <v>463974207</v>
      </c>
      <c r="H27" s="31">
        <f t="shared" si="2"/>
        <v>23486091</v>
      </c>
      <c r="I27" s="31">
        <f t="shared" si="2"/>
        <v>30030901</v>
      </c>
      <c r="J27" s="31">
        <f t="shared" si="2"/>
        <v>517491199</v>
      </c>
      <c r="K27" s="31">
        <f t="shared" si="2"/>
        <v>17323785</v>
      </c>
      <c r="L27" s="31">
        <f t="shared" si="2"/>
        <v>24885846</v>
      </c>
      <c r="M27" s="31">
        <f t="shared" si="2"/>
        <v>-21760457</v>
      </c>
      <c r="N27" s="31">
        <f t="shared" si="2"/>
        <v>20449174</v>
      </c>
      <c r="O27" s="31">
        <f t="shared" si="2"/>
        <v>25936735</v>
      </c>
      <c r="P27" s="31">
        <f t="shared" si="2"/>
        <v>25503244</v>
      </c>
      <c r="Q27" s="31">
        <f t="shared" si="2"/>
        <v>17581482</v>
      </c>
      <c r="R27" s="31">
        <f t="shared" si="2"/>
        <v>69021461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606961834</v>
      </c>
      <c r="X27" s="31">
        <f t="shared" si="2"/>
        <v>242480349</v>
      </c>
      <c r="Y27" s="31">
        <f t="shared" si="2"/>
        <v>364481485</v>
      </c>
      <c r="Z27" s="32">
        <f>+IF(X27&lt;&gt;0,+(Y27/X27)*100,0)</f>
        <v>150.31382398744404</v>
      </c>
      <c r="AA27" s="33">
        <f>+AA14+AA26</f>
        <v>240473471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2196836</v>
      </c>
      <c r="D32" s="18"/>
      <c r="E32" s="19">
        <v>2699734</v>
      </c>
      <c r="F32" s="20">
        <v>2533997</v>
      </c>
      <c r="G32" s="20">
        <v>2201401</v>
      </c>
      <c r="H32" s="20">
        <v>-691</v>
      </c>
      <c r="I32" s="20">
        <v>-113</v>
      </c>
      <c r="J32" s="20">
        <v>2200597</v>
      </c>
      <c r="K32" s="20">
        <v>-4</v>
      </c>
      <c r="L32" s="20"/>
      <c r="M32" s="20"/>
      <c r="N32" s="20">
        <v>-4</v>
      </c>
      <c r="O32" s="20"/>
      <c r="P32" s="20"/>
      <c r="Q32" s="20"/>
      <c r="R32" s="20"/>
      <c r="S32" s="20"/>
      <c r="T32" s="20"/>
      <c r="U32" s="20"/>
      <c r="V32" s="20"/>
      <c r="W32" s="20">
        <v>2200593</v>
      </c>
      <c r="X32" s="20">
        <v>2533997</v>
      </c>
      <c r="Y32" s="20">
        <v>-333404</v>
      </c>
      <c r="Z32" s="21">
        <v>-13.157237360580931</v>
      </c>
      <c r="AA32" s="22">
        <v>2533997</v>
      </c>
    </row>
    <row r="33" spans="1:27" x14ac:dyDescent="0.25">
      <c r="A33" s="23" t="s">
        <v>61</v>
      </c>
      <c r="B33" s="17" t="s">
        <v>33</v>
      </c>
      <c r="C33" s="18">
        <v>820846917</v>
      </c>
      <c r="D33" s="18"/>
      <c r="E33" s="19">
        <v>-80244361</v>
      </c>
      <c r="F33" s="20">
        <v>128093654</v>
      </c>
      <c r="G33" s="20">
        <v>784300602</v>
      </c>
      <c r="H33" s="20">
        <v>29633530</v>
      </c>
      <c r="I33" s="20">
        <v>54300406</v>
      </c>
      <c r="J33" s="20">
        <v>868234538</v>
      </c>
      <c r="K33" s="20">
        <v>16935905</v>
      </c>
      <c r="L33" s="20">
        <v>24535867</v>
      </c>
      <c r="M33" s="20">
        <v>-41324348</v>
      </c>
      <c r="N33" s="20">
        <v>147424</v>
      </c>
      <c r="O33" s="20">
        <v>37715147</v>
      </c>
      <c r="P33" s="20">
        <v>4486725</v>
      </c>
      <c r="Q33" s="20">
        <v>30694056</v>
      </c>
      <c r="R33" s="20">
        <v>72895928</v>
      </c>
      <c r="S33" s="20"/>
      <c r="T33" s="20"/>
      <c r="U33" s="20"/>
      <c r="V33" s="20"/>
      <c r="W33" s="20">
        <v>941277890</v>
      </c>
      <c r="X33" s="20">
        <v>153647180</v>
      </c>
      <c r="Y33" s="20">
        <v>787630710</v>
      </c>
      <c r="Z33" s="21">
        <v>512.62295214269477</v>
      </c>
      <c r="AA33" s="22">
        <v>128093654</v>
      </c>
    </row>
    <row r="34" spans="1:27" x14ac:dyDescent="0.25">
      <c r="A34" s="23" t="s">
        <v>62</v>
      </c>
      <c r="B34" s="17" t="s">
        <v>33</v>
      </c>
      <c r="C34" s="18">
        <v>-37307000</v>
      </c>
      <c r="D34" s="18"/>
      <c r="E34" s="19"/>
      <c r="F34" s="20"/>
      <c r="G34" s="20">
        <v>-8799000</v>
      </c>
      <c r="H34" s="20">
        <v>-26908000</v>
      </c>
      <c r="I34" s="20"/>
      <c r="J34" s="20">
        <v>-35707000</v>
      </c>
      <c r="K34" s="20"/>
      <c r="L34" s="20">
        <v>800000</v>
      </c>
      <c r="M34" s="20"/>
      <c r="N34" s="20">
        <v>800000</v>
      </c>
      <c r="O34" s="20"/>
      <c r="P34" s="20">
        <v>-2179801</v>
      </c>
      <c r="Q34" s="20">
        <v>1000000</v>
      </c>
      <c r="R34" s="20">
        <v>-1179801</v>
      </c>
      <c r="S34" s="20"/>
      <c r="T34" s="20"/>
      <c r="U34" s="20"/>
      <c r="V34" s="20"/>
      <c r="W34" s="20">
        <v>-36086801</v>
      </c>
      <c r="X34" s="20"/>
      <c r="Y34" s="20">
        <v>-36086801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39728443</v>
      </c>
      <c r="D36" s="18"/>
      <c r="E36" s="19">
        <v>16463123</v>
      </c>
      <c r="F36" s="20">
        <v>16463123</v>
      </c>
      <c r="G36" s="20">
        <v>153211564</v>
      </c>
      <c r="H36" s="20">
        <v>3674350</v>
      </c>
      <c r="I36" s="20">
        <v>1998388</v>
      </c>
      <c r="J36" s="20">
        <v>158884302</v>
      </c>
      <c r="K36" s="20">
        <v>1915393</v>
      </c>
      <c r="L36" s="20">
        <v>1723423</v>
      </c>
      <c r="M36" s="20">
        <v>1854325</v>
      </c>
      <c r="N36" s="20">
        <v>5493141</v>
      </c>
      <c r="O36" s="20">
        <v>2038825</v>
      </c>
      <c r="P36" s="20">
        <v>1761533</v>
      </c>
      <c r="Q36" s="20">
        <v>2184421</v>
      </c>
      <c r="R36" s="20">
        <v>5984779</v>
      </c>
      <c r="S36" s="20"/>
      <c r="T36" s="20"/>
      <c r="U36" s="20"/>
      <c r="V36" s="20"/>
      <c r="W36" s="20">
        <v>170362222</v>
      </c>
      <c r="X36" s="20">
        <v>12347343</v>
      </c>
      <c r="Y36" s="20">
        <v>158014879</v>
      </c>
      <c r="Z36" s="21">
        <v>1279.748031621054</v>
      </c>
      <c r="AA36" s="22">
        <v>16463123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-52683</v>
      </c>
      <c r="F37" s="20">
        <v>-52683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-39510</v>
      </c>
      <c r="Y37" s="20">
        <v>39510</v>
      </c>
      <c r="Z37" s="21">
        <v>-100</v>
      </c>
      <c r="AA37" s="22">
        <v>-52683</v>
      </c>
    </row>
    <row r="38" spans="1:27" x14ac:dyDescent="0.25">
      <c r="A38" s="27" t="s">
        <v>66</v>
      </c>
      <c r="B38" s="28" t="s">
        <v>33</v>
      </c>
      <c r="C38" s="29">
        <f>SUM(C30:C37)</f>
        <v>825465196</v>
      </c>
      <c r="D38" s="29">
        <f t="shared" ref="D38:Y38" si="3">SUM(D30:D37)</f>
        <v>0</v>
      </c>
      <c r="E38" s="30">
        <f t="shared" si="3"/>
        <v>-61134187</v>
      </c>
      <c r="F38" s="31">
        <f t="shared" si="3"/>
        <v>147038091</v>
      </c>
      <c r="G38" s="31">
        <f t="shared" si="3"/>
        <v>930914567</v>
      </c>
      <c r="H38" s="31">
        <f t="shared" si="3"/>
        <v>6399189</v>
      </c>
      <c r="I38" s="31">
        <f t="shared" si="3"/>
        <v>56298681</v>
      </c>
      <c r="J38" s="31">
        <f t="shared" si="3"/>
        <v>993612437</v>
      </c>
      <c r="K38" s="31">
        <f t="shared" si="3"/>
        <v>18851294</v>
      </c>
      <c r="L38" s="31">
        <f t="shared" si="3"/>
        <v>27059290</v>
      </c>
      <c r="M38" s="31">
        <f t="shared" si="3"/>
        <v>-39470023</v>
      </c>
      <c r="N38" s="31">
        <f t="shared" si="3"/>
        <v>6440561</v>
      </c>
      <c r="O38" s="31">
        <f t="shared" si="3"/>
        <v>39753972</v>
      </c>
      <c r="P38" s="31">
        <f t="shared" si="3"/>
        <v>4068457</v>
      </c>
      <c r="Q38" s="31">
        <f t="shared" si="3"/>
        <v>33878477</v>
      </c>
      <c r="R38" s="31">
        <f t="shared" si="3"/>
        <v>77700906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1077753904</v>
      </c>
      <c r="X38" s="31">
        <f t="shared" si="3"/>
        <v>168489010</v>
      </c>
      <c r="Y38" s="31">
        <f t="shared" si="3"/>
        <v>909264894</v>
      </c>
      <c r="Z38" s="32">
        <f>+IF(X38&lt;&gt;0,+(Y38/X38)*100,0)</f>
        <v>539.65828038279767</v>
      </c>
      <c r="AA38" s="33">
        <f>SUM(AA30:AA37)</f>
        <v>147038091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38608</v>
      </c>
      <c r="D43" s="18"/>
      <c r="E43" s="19">
        <v>175100</v>
      </c>
      <c r="F43" s="20">
        <v>175100</v>
      </c>
      <c r="G43" s="20"/>
      <c r="H43" s="20">
        <v>38608</v>
      </c>
      <c r="I43" s="20"/>
      <c r="J43" s="20">
        <v>38608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38608</v>
      </c>
      <c r="X43" s="20">
        <v>131328</v>
      </c>
      <c r="Y43" s="20">
        <v>-92720</v>
      </c>
      <c r="Z43" s="21">
        <v>-70.601851851851848</v>
      </c>
      <c r="AA43" s="22">
        <v>175100</v>
      </c>
    </row>
    <row r="44" spans="1:27" x14ac:dyDescent="0.25">
      <c r="A44" s="27" t="s">
        <v>70</v>
      </c>
      <c r="B44" s="34" t="s">
        <v>33</v>
      </c>
      <c r="C44" s="29">
        <f>SUM(C40:C43)</f>
        <v>38608</v>
      </c>
      <c r="D44" s="29">
        <f t="shared" ref="D44:Y44" si="4">SUM(D40:D43)</f>
        <v>0</v>
      </c>
      <c r="E44" s="35">
        <f t="shared" si="4"/>
        <v>175100</v>
      </c>
      <c r="F44" s="36">
        <f t="shared" si="4"/>
        <v>175100</v>
      </c>
      <c r="G44" s="36">
        <f t="shared" si="4"/>
        <v>0</v>
      </c>
      <c r="H44" s="36">
        <f t="shared" si="4"/>
        <v>38608</v>
      </c>
      <c r="I44" s="36">
        <f t="shared" si="4"/>
        <v>0</v>
      </c>
      <c r="J44" s="36">
        <f t="shared" si="4"/>
        <v>38608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38608</v>
      </c>
      <c r="X44" s="36">
        <f t="shared" si="4"/>
        <v>131328</v>
      </c>
      <c r="Y44" s="36">
        <f t="shared" si="4"/>
        <v>-92720</v>
      </c>
      <c r="Z44" s="37">
        <f>+IF(X44&lt;&gt;0,+(Y44/X44)*100,0)</f>
        <v>-70.601851851851848</v>
      </c>
      <c r="AA44" s="38">
        <f>SUM(AA40:AA43)</f>
        <v>175100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825503804</v>
      </c>
      <c r="D45" s="29">
        <f>+D38+D44</f>
        <v>0</v>
      </c>
      <c r="E45" s="30">
        <f t="shared" si="5"/>
        <v>-60959087</v>
      </c>
      <c r="F45" s="31">
        <f t="shared" si="5"/>
        <v>147213191</v>
      </c>
      <c r="G45" s="31">
        <f t="shared" si="5"/>
        <v>930914567</v>
      </c>
      <c r="H45" s="31">
        <f t="shared" si="5"/>
        <v>6437797</v>
      </c>
      <c r="I45" s="31">
        <f t="shared" si="5"/>
        <v>56298681</v>
      </c>
      <c r="J45" s="31">
        <f t="shared" si="5"/>
        <v>993651045</v>
      </c>
      <c r="K45" s="31">
        <f t="shared" si="5"/>
        <v>18851294</v>
      </c>
      <c r="L45" s="31">
        <f t="shared" si="5"/>
        <v>27059290</v>
      </c>
      <c r="M45" s="31">
        <f t="shared" si="5"/>
        <v>-39470023</v>
      </c>
      <c r="N45" s="31">
        <f t="shared" si="5"/>
        <v>6440561</v>
      </c>
      <c r="O45" s="31">
        <f t="shared" si="5"/>
        <v>39753972</v>
      </c>
      <c r="P45" s="31">
        <f t="shared" si="5"/>
        <v>4068457</v>
      </c>
      <c r="Q45" s="31">
        <f t="shared" si="5"/>
        <v>33878477</v>
      </c>
      <c r="R45" s="31">
        <f t="shared" si="5"/>
        <v>77700906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1077792512</v>
      </c>
      <c r="X45" s="31">
        <f t="shared" si="5"/>
        <v>168620338</v>
      </c>
      <c r="Y45" s="31">
        <f t="shared" si="5"/>
        <v>909172174</v>
      </c>
      <c r="Z45" s="32">
        <f>+IF(X45&lt;&gt;0,+(Y45/X45)*100,0)</f>
        <v>539.18298633703364</v>
      </c>
      <c r="AA45" s="33">
        <f>+AA38+AA44</f>
        <v>147213191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-541677727</v>
      </c>
      <c r="D46" s="42">
        <f t="shared" si="6"/>
        <v>0</v>
      </c>
      <c r="E46" s="43">
        <f t="shared" si="6"/>
        <v>311322252</v>
      </c>
      <c r="F46" s="44">
        <f t="shared" si="6"/>
        <v>93260280</v>
      </c>
      <c r="G46" s="44">
        <f t="shared" si="6"/>
        <v>-466940360</v>
      </c>
      <c r="H46" s="44">
        <f t="shared" si="6"/>
        <v>17048294</v>
      </c>
      <c r="I46" s="44">
        <f t="shared" si="6"/>
        <v>-26267780</v>
      </c>
      <c r="J46" s="44">
        <f t="shared" si="6"/>
        <v>-476159846</v>
      </c>
      <c r="K46" s="44">
        <f t="shared" si="6"/>
        <v>-1527509</v>
      </c>
      <c r="L46" s="44">
        <f t="shared" si="6"/>
        <v>-2173444</v>
      </c>
      <c r="M46" s="44">
        <f t="shared" si="6"/>
        <v>17709566</v>
      </c>
      <c r="N46" s="44">
        <f t="shared" si="6"/>
        <v>14008613</v>
      </c>
      <c r="O46" s="44">
        <f t="shared" si="6"/>
        <v>-13817237</v>
      </c>
      <c r="P46" s="44">
        <f t="shared" si="6"/>
        <v>21434787</v>
      </c>
      <c r="Q46" s="44">
        <f t="shared" si="6"/>
        <v>-16296995</v>
      </c>
      <c r="R46" s="44">
        <f t="shared" si="6"/>
        <v>-8679445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-470830678</v>
      </c>
      <c r="X46" s="44">
        <f t="shared" si="6"/>
        <v>73860011</v>
      </c>
      <c r="Y46" s="44">
        <f t="shared" si="6"/>
        <v>-544690689</v>
      </c>
      <c r="Z46" s="45">
        <f>+IF(X46&lt;&gt;0,+(Y46/X46)*100,0)</f>
        <v>-737.46359041295023</v>
      </c>
      <c r="AA46" s="46">
        <f>+AA27-AA45</f>
        <v>93260280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-190492403</v>
      </c>
      <c r="D48" s="18"/>
      <c r="E48" s="19">
        <v>64030351</v>
      </c>
      <c r="F48" s="20">
        <v>69684914</v>
      </c>
      <c r="G48" s="20">
        <v>-210071789</v>
      </c>
      <c r="H48" s="20">
        <v>-6296567</v>
      </c>
      <c r="I48" s="20">
        <v>-29309666</v>
      </c>
      <c r="J48" s="20">
        <v>-245678022</v>
      </c>
      <c r="K48" s="20">
        <v>-2981583</v>
      </c>
      <c r="L48" s="20">
        <v>34183639</v>
      </c>
      <c r="M48" s="20">
        <v>16230270</v>
      </c>
      <c r="N48" s="20">
        <v>47432326</v>
      </c>
      <c r="O48" s="20">
        <v>-15361699</v>
      </c>
      <c r="P48" s="20">
        <v>19997418</v>
      </c>
      <c r="Q48" s="20">
        <v>-18111817</v>
      </c>
      <c r="R48" s="20">
        <v>-13476098</v>
      </c>
      <c r="S48" s="20"/>
      <c r="T48" s="20"/>
      <c r="U48" s="20"/>
      <c r="V48" s="20"/>
      <c r="W48" s="20">
        <v>-211721794</v>
      </c>
      <c r="X48" s="20">
        <v>50284645</v>
      </c>
      <c r="Y48" s="20">
        <v>-262006439</v>
      </c>
      <c r="Z48" s="47">
        <v>-521.04661174400258</v>
      </c>
      <c r="AA48" s="22">
        <v>69684914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-190492403</v>
      </c>
      <c r="D51" s="50">
        <f t="shared" ref="D51:Y51" si="7">SUM(D48:D50)</f>
        <v>0</v>
      </c>
      <c r="E51" s="51">
        <f t="shared" si="7"/>
        <v>64030351</v>
      </c>
      <c r="F51" s="52">
        <f t="shared" si="7"/>
        <v>69684914</v>
      </c>
      <c r="G51" s="52">
        <f t="shared" si="7"/>
        <v>-210071789</v>
      </c>
      <c r="H51" s="52">
        <f t="shared" si="7"/>
        <v>-6296567</v>
      </c>
      <c r="I51" s="52">
        <f t="shared" si="7"/>
        <v>-29309666</v>
      </c>
      <c r="J51" s="52">
        <f t="shared" si="7"/>
        <v>-245678022</v>
      </c>
      <c r="K51" s="52">
        <f t="shared" si="7"/>
        <v>-2981583</v>
      </c>
      <c r="L51" s="52">
        <f t="shared" si="7"/>
        <v>34183639</v>
      </c>
      <c r="M51" s="52">
        <f t="shared" si="7"/>
        <v>16230270</v>
      </c>
      <c r="N51" s="52">
        <f t="shared" si="7"/>
        <v>47432326</v>
      </c>
      <c r="O51" s="52">
        <f t="shared" si="7"/>
        <v>-15361699</v>
      </c>
      <c r="P51" s="52">
        <f t="shared" si="7"/>
        <v>19997418</v>
      </c>
      <c r="Q51" s="52">
        <f t="shared" si="7"/>
        <v>-18111817</v>
      </c>
      <c r="R51" s="52">
        <f t="shared" si="7"/>
        <v>-13476098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-211721794</v>
      </c>
      <c r="X51" s="52">
        <f t="shared" si="7"/>
        <v>50284645</v>
      </c>
      <c r="Y51" s="52">
        <f t="shared" si="7"/>
        <v>-262006439</v>
      </c>
      <c r="Z51" s="53">
        <f>+IF(X51&lt;&gt;0,+(Y51/X51)*100,0)</f>
        <v>-521.04661174400258</v>
      </c>
      <c r="AA51" s="54">
        <f>SUM(AA48:AA50)</f>
        <v>69684914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-281744700</v>
      </c>
      <c r="D6" s="18"/>
      <c r="E6" s="19">
        <v>-306787934</v>
      </c>
      <c r="F6" s="20">
        <v>-352503014</v>
      </c>
      <c r="G6" s="20">
        <v>-311600191</v>
      </c>
      <c r="H6" s="20">
        <v>7427364</v>
      </c>
      <c r="I6" s="20">
        <v>-6873534</v>
      </c>
      <c r="J6" s="20">
        <v>-311046361</v>
      </c>
      <c r="K6" s="20">
        <v>8306733</v>
      </c>
      <c r="L6" s="20">
        <v>1115323</v>
      </c>
      <c r="M6" s="20">
        <v>-22968238</v>
      </c>
      <c r="N6" s="20">
        <v>-13546182</v>
      </c>
      <c r="O6" s="20">
        <v>10217878</v>
      </c>
      <c r="P6" s="20">
        <v>4516271</v>
      </c>
      <c r="Q6" s="20">
        <v>3629422</v>
      </c>
      <c r="R6" s="20">
        <v>18363571</v>
      </c>
      <c r="S6" s="20"/>
      <c r="T6" s="20"/>
      <c r="U6" s="20"/>
      <c r="V6" s="20"/>
      <c r="W6" s="20">
        <v>-306228972</v>
      </c>
      <c r="X6" s="20">
        <v>-312757656</v>
      </c>
      <c r="Y6" s="20">
        <v>6528684</v>
      </c>
      <c r="Z6" s="21">
        <v>-2.0874577727363453</v>
      </c>
      <c r="AA6" s="22">
        <v>-352503014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90525364</v>
      </c>
      <c r="D8" s="18"/>
      <c r="E8" s="19">
        <v>200399708</v>
      </c>
      <c r="F8" s="20">
        <v>200399708</v>
      </c>
      <c r="G8" s="20">
        <v>139654350</v>
      </c>
      <c r="H8" s="20">
        <v>-5437312</v>
      </c>
      <c r="I8" s="20">
        <v>1752105</v>
      </c>
      <c r="J8" s="20">
        <v>135969143</v>
      </c>
      <c r="K8" s="20">
        <v>1448260</v>
      </c>
      <c r="L8" s="20">
        <v>3109385</v>
      </c>
      <c r="M8" s="20">
        <v>-2030778</v>
      </c>
      <c r="N8" s="20">
        <v>2526867</v>
      </c>
      <c r="O8" s="20">
        <v>-1803486</v>
      </c>
      <c r="P8" s="20">
        <v>-443599</v>
      </c>
      <c r="Q8" s="20">
        <v>-814801</v>
      </c>
      <c r="R8" s="20">
        <v>-3061886</v>
      </c>
      <c r="S8" s="20"/>
      <c r="T8" s="20"/>
      <c r="U8" s="20"/>
      <c r="V8" s="20"/>
      <c r="W8" s="20">
        <v>135434124</v>
      </c>
      <c r="X8" s="20">
        <v>173973631</v>
      </c>
      <c r="Y8" s="20">
        <v>-38539507</v>
      </c>
      <c r="Z8" s="21">
        <v>-22.152499076138728</v>
      </c>
      <c r="AA8" s="22">
        <v>200399708</v>
      </c>
    </row>
    <row r="9" spans="1:27" x14ac:dyDescent="0.25">
      <c r="A9" s="23" t="s">
        <v>38</v>
      </c>
      <c r="B9" s="17" t="s">
        <v>33</v>
      </c>
      <c r="C9" s="18">
        <v>46222259</v>
      </c>
      <c r="D9" s="18"/>
      <c r="E9" s="19">
        <v>25961783</v>
      </c>
      <c r="F9" s="20">
        <v>25961783</v>
      </c>
      <c r="G9" s="20">
        <v>47740012</v>
      </c>
      <c r="H9" s="20">
        <v>1548168</v>
      </c>
      <c r="I9" s="20">
        <v>-44947</v>
      </c>
      <c r="J9" s="20">
        <v>49243233</v>
      </c>
      <c r="K9" s="20">
        <v>-364627</v>
      </c>
      <c r="L9" s="20">
        <v>-477887</v>
      </c>
      <c r="M9" s="20">
        <v>-55061</v>
      </c>
      <c r="N9" s="20">
        <v>-897575</v>
      </c>
      <c r="O9" s="20">
        <v>-143520</v>
      </c>
      <c r="P9" s="20">
        <v>-262651</v>
      </c>
      <c r="Q9" s="20">
        <v>-35941</v>
      </c>
      <c r="R9" s="20">
        <v>-442112</v>
      </c>
      <c r="S9" s="20"/>
      <c r="T9" s="20"/>
      <c r="U9" s="20"/>
      <c r="V9" s="20"/>
      <c r="W9" s="20">
        <v>47903546</v>
      </c>
      <c r="X9" s="20">
        <v>25961783</v>
      </c>
      <c r="Y9" s="20">
        <v>21941763</v>
      </c>
      <c r="Z9" s="21">
        <v>84.515624369867055</v>
      </c>
      <c r="AA9" s="22">
        <v>25961783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-376801</v>
      </c>
      <c r="D11" s="18"/>
      <c r="E11" s="19">
        <v>-405584</v>
      </c>
      <c r="F11" s="20">
        <v>-405584</v>
      </c>
      <c r="G11" s="20">
        <v>-376800</v>
      </c>
      <c r="H11" s="20"/>
      <c r="I11" s="20"/>
      <c r="J11" s="20">
        <v>-376800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-376800</v>
      </c>
      <c r="X11" s="20">
        <v>-405584</v>
      </c>
      <c r="Y11" s="20">
        <v>28784</v>
      </c>
      <c r="Z11" s="21">
        <v>-7.0969269004694464</v>
      </c>
      <c r="AA11" s="22">
        <v>-405584</v>
      </c>
    </row>
    <row r="12" spans="1:27" x14ac:dyDescent="0.25">
      <c r="A12" s="23" t="s">
        <v>41</v>
      </c>
      <c r="B12" s="17" t="s">
        <v>33</v>
      </c>
      <c r="C12" s="18">
        <v>22700385</v>
      </c>
      <c r="D12" s="18"/>
      <c r="E12" s="19">
        <v>24970425</v>
      </c>
      <c r="F12" s="20">
        <v>24970425</v>
      </c>
      <c r="G12" s="24">
        <v>27265836</v>
      </c>
      <c r="H12" s="24">
        <v>-4258819</v>
      </c>
      <c r="I12" s="24">
        <v>2098643</v>
      </c>
      <c r="J12" s="20">
        <v>25105660</v>
      </c>
      <c r="K12" s="24">
        <v>-1901063</v>
      </c>
      <c r="L12" s="24">
        <v>484999</v>
      </c>
      <c r="M12" s="20">
        <v>3022563</v>
      </c>
      <c r="N12" s="24">
        <v>1606499</v>
      </c>
      <c r="O12" s="24">
        <v>-2272132</v>
      </c>
      <c r="P12" s="24">
        <v>-701230</v>
      </c>
      <c r="Q12" s="20">
        <v>660131</v>
      </c>
      <c r="R12" s="24">
        <v>-2313231</v>
      </c>
      <c r="S12" s="24"/>
      <c r="T12" s="20"/>
      <c r="U12" s="24"/>
      <c r="V12" s="24"/>
      <c r="W12" s="24">
        <v>24398928</v>
      </c>
      <c r="X12" s="20">
        <v>24970425</v>
      </c>
      <c r="Y12" s="24">
        <v>-571497</v>
      </c>
      <c r="Z12" s="25">
        <v>-2.2886955268082141</v>
      </c>
      <c r="AA12" s="26">
        <v>24970425</v>
      </c>
    </row>
    <row r="13" spans="1:27" x14ac:dyDescent="0.25">
      <c r="A13" s="23" t="s">
        <v>42</v>
      </c>
      <c r="B13" s="17" t="s">
        <v>33</v>
      </c>
      <c r="C13" s="18">
        <v>-1098113</v>
      </c>
      <c r="D13" s="18"/>
      <c r="E13" s="19"/>
      <c r="F13" s="20"/>
      <c r="G13" s="20">
        <v>-1098113</v>
      </c>
      <c r="H13" s="20"/>
      <c r="I13" s="20"/>
      <c r="J13" s="20">
        <v>-1098113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-1098113</v>
      </c>
      <c r="X13" s="20"/>
      <c r="Y13" s="20">
        <v>-1098113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-123771606</v>
      </c>
      <c r="D14" s="29">
        <f>SUM(D6:D13)</f>
        <v>0</v>
      </c>
      <c r="E14" s="30">
        <f t="shared" si="0"/>
        <v>-55861602</v>
      </c>
      <c r="F14" s="31">
        <f t="shared" si="0"/>
        <v>-101576682</v>
      </c>
      <c r="G14" s="31">
        <f t="shared" si="0"/>
        <v>-98414906</v>
      </c>
      <c r="H14" s="31">
        <f t="shared" si="0"/>
        <v>-720599</v>
      </c>
      <c r="I14" s="31">
        <f t="shared" si="0"/>
        <v>-3067733</v>
      </c>
      <c r="J14" s="31">
        <f t="shared" si="0"/>
        <v>-102203238</v>
      </c>
      <c r="K14" s="31">
        <f t="shared" si="0"/>
        <v>7489303</v>
      </c>
      <c r="L14" s="31">
        <f t="shared" si="0"/>
        <v>4231820</v>
      </c>
      <c r="M14" s="31">
        <f t="shared" si="0"/>
        <v>-22031514</v>
      </c>
      <c r="N14" s="31">
        <f t="shared" si="0"/>
        <v>-10310391</v>
      </c>
      <c r="O14" s="31">
        <f t="shared" si="0"/>
        <v>5998740</v>
      </c>
      <c r="P14" s="31">
        <f t="shared" si="0"/>
        <v>3108791</v>
      </c>
      <c r="Q14" s="31">
        <f t="shared" si="0"/>
        <v>3438811</v>
      </c>
      <c r="R14" s="31">
        <f t="shared" si="0"/>
        <v>12546342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-99967287</v>
      </c>
      <c r="X14" s="31">
        <f t="shared" si="0"/>
        <v>-88257401</v>
      </c>
      <c r="Y14" s="31">
        <f t="shared" si="0"/>
        <v>-11709886</v>
      </c>
      <c r="Z14" s="32">
        <f>+IF(X14&lt;&gt;0,+(Y14/X14)*100,0)</f>
        <v>13.267879936777199</v>
      </c>
      <c r="AA14" s="33">
        <f>SUM(AA6:AA13)</f>
        <v>-101576682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164260649</v>
      </c>
      <c r="D18" s="18"/>
      <c r="E18" s="19">
        <v>180376971</v>
      </c>
      <c r="F18" s="20">
        <v>186444577</v>
      </c>
      <c r="G18" s="24">
        <v>176592077</v>
      </c>
      <c r="H18" s="24">
        <v>-11962915</v>
      </c>
      <c r="I18" s="24"/>
      <c r="J18" s="20">
        <v>164629162</v>
      </c>
      <c r="K18" s="24"/>
      <c r="L18" s="24">
        <v>-3120</v>
      </c>
      <c r="M18" s="20"/>
      <c r="N18" s="24">
        <v>-3120</v>
      </c>
      <c r="O18" s="24"/>
      <c r="P18" s="24"/>
      <c r="Q18" s="20">
        <v>-33758</v>
      </c>
      <c r="R18" s="24">
        <v>-33758</v>
      </c>
      <c r="S18" s="24"/>
      <c r="T18" s="20"/>
      <c r="U18" s="24"/>
      <c r="V18" s="24"/>
      <c r="W18" s="24">
        <v>164592284</v>
      </c>
      <c r="X18" s="20">
        <v>184518782</v>
      </c>
      <c r="Y18" s="24">
        <v>-19926498</v>
      </c>
      <c r="Z18" s="25">
        <v>-10.799170568988472</v>
      </c>
      <c r="AA18" s="26">
        <v>186444577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164260649</v>
      </c>
      <c r="D26" s="29">
        <f t="shared" ref="D26:Y26" si="1">SUM(D16:D25)</f>
        <v>0</v>
      </c>
      <c r="E26" s="35">
        <f t="shared" si="1"/>
        <v>180376971</v>
      </c>
      <c r="F26" s="36">
        <f t="shared" si="1"/>
        <v>186444577</v>
      </c>
      <c r="G26" s="36">
        <f t="shared" si="1"/>
        <v>176592077</v>
      </c>
      <c r="H26" s="36">
        <f t="shared" si="1"/>
        <v>-11962915</v>
      </c>
      <c r="I26" s="36">
        <f t="shared" si="1"/>
        <v>0</v>
      </c>
      <c r="J26" s="36">
        <f t="shared" si="1"/>
        <v>164629162</v>
      </c>
      <c r="K26" s="36">
        <f t="shared" si="1"/>
        <v>0</v>
      </c>
      <c r="L26" s="36">
        <f t="shared" si="1"/>
        <v>-3120</v>
      </c>
      <c r="M26" s="36">
        <f t="shared" si="1"/>
        <v>0</v>
      </c>
      <c r="N26" s="36">
        <f t="shared" si="1"/>
        <v>-3120</v>
      </c>
      <c r="O26" s="36">
        <f t="shared" si="1"/>
        <v>0</v>
      </c>
      <c r="P26" s="36">
        <f t="shared" si="1"/>
        <v>0</v>
      </c>
      <c r="Q26" s="36">
        <f t="shared" si="1"/>
        <v>-33758</v>
      </c>
      <c r="R26" s="36">
        <f t="shared" si="1"/>
        <v>-33758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164592284</v>
      </c>
      <c r="X26" s="36">
        <f t="shared" si="1"/>
        <v>184518782</v>
      </c>
      <c r="Y26" s="36">
        <f t="shared" si="1"/>
        <v>-19926498</v>
      </c>
      <c r="Z26" s="37">
        <f>+IF(X26&lt;&gt;0,+(Y26/X26)*100,0)</f>
        <v>-10.799170568988472</v>
      </c>
      <c r="AA26" s="38">
        <f>SUM(AA16:AA25)</f>
        <v>186444577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40489043</v>
      </c>
      <c r="D27" s="29">
        <f>+D14+D26</f>
        <v>0</v>
      </c>
      <c r="E27" s="30">
        <f t="shared" si="2"/>
        <v>124515369</v>
      </c>
      <c r="F27" s="31">
        <f t="shared" si="2"/>
        <v>84867895</v>
      </c>
      <c r="G27" s="31">
        <f t="shared" si="2"/>
        <v>78177171</v>
      </c>
      <c r="H27" s="31">
        <f t="shared" si="2"/>
        <v>-12683514</v>
      </c>
      <c r="I27" s="31">
        <f t="shared" si="2"/>
        <v>-3067733</v>
      </c>
      <c r="J27" s="31">
        <f t="shared" si="2"/>
        <v>62425924</v>
      </c>
      <c r="K27" s="31">
        <f t="shared" si="2"/>
        <v>7489303</v>
      </c>
      <c r="L27" s="31">
        <f t="shared" si="2"/>
        <v>4228700</v>
      </c>
      <c r="M27" s="31">
        <f t="shared" si="2"/>
        <v>-22031514</v>
      </c>
      <c r="N27" s="31">
        <f t="shared" si="2"/>
        <v>-10313511</v>
      </c>
      <c r="O27" s="31">
        <f t="shared" si="2"/>
        <v>5998740</v>
      </c>
      <c r="P27" s="31">
        <f t="shared" si="2"/>
        <v>3108791</v>
      </c>
      <c r="Q27" s="31">
        <f t="shared" si="2"/>
        <v>3405053</v>
      </c>
      <c r="R27" s="31">
        <f t="shared" si="2"/>
        <v>12512584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64624997</v>
      </c>
      <c r="X27" s="31">
        <f t="shared" si="2"/>
        <v>96261381</v>
      </c>
      <c r="Y27" s="31">
        <f t="shared" si="2"/>
        <v>-31636384</v>
      </c>
      <c r="Z27" s="32">
        <f>+IF(X27&lt;&gt;0,+(Y27/X27)*100,0)</f>
        <v>-32.865084285462309</v>
      </c>
      <c r="AA27" s="33">
        <f>+AA14+AA26</f>
        <v>84867895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-7830</v>
      </c>
      <c r="D32" s="18"/>
      <c r="E32" s="19">
        <v>-6942</v>
      </c>
      <c r="F32" s="20">
        <v>-6942</v>
      </c>
      <c r="G32" s="20">
        <v>-7830</v>
      </c>
      <c r="H32" s="20"/>
      <c r="I32" s="20">
        <v>-600</v>
      </c>
      <c r="J32" s="20">
        <v>-8430</v>
      </c>
      <c r="K32" s="20"/>
      <c r="L32" s="20"/>
      <c r="M32" s="20">
        <v>-7</v>
      </c>
      <c r="N32" s="20">
        <v>-7</v>
      </c>
      <c r="O32" s="20">
        <v>-53</v>
      </c>
      <c r="P32" s="20"/>
      <c r="Q32" s="20"/>
      <c r="R32" s="20">
        <v>-53</v>
      </c>
      <c r="S32" s="20"/>
      <c r="T32" s="20"/>
      <c r="U32" s="20"/>
      <c r="V32" s="20"/>
      <c r="W32" s="20">
        <v>-8490</v>
      </c>
      <c r="X32" s="20">
        <v>-6942</v>
      </c>
      <c r="Y32" s="20">
        <v>-1548</v>
      </c>
      <c r="Z32" s="21">
        <v>22.299049265341399</v>
      </c>
      <c r="AA32" s="22">
        <v>-6942</v>
      </c>
    </row>
    <row r="33" spans="1:27" x14ac:dyDescent="0.25">
      <c r="A33" s="23" t="s">
        <v>61</v>
      </c>
      <c r="B33" s="17" t="s">
        <v>33</v>
      </c>
      <c r="C33" s="18">
        <v>25658268</v>
      </c>
      <c r="D33" s="18"/>
      <c r="E33" s="19">
        <v>29556920</v>
      </c>
      <c r="F33" s="20">
        <v>29556920</v>
      </c>
      <c r="G33" s="20">
        <v>-8932652</v>
      </c>
      <c r="H33" s="20">
        <v>16566986</v>
      </c>
      <c r="I33" s="20">
        <v>-154953</v>
      </c>
      <c r="J33" s="20">
        <v>7479381</v>
      </c>
      <c r="K33" s="20">
        <v>8184951</v>
      </c>
      <c r="L33" s="20">
        <v>4681051</v>
      </c>
      <c r="M33" s="20">
        <v>-20268657</v>
      </c>
      <c r="N33" s="20">
        <v>-7402655</v>
      </c>
      <c r="O33" s="20">
        <v>-2643930</v>
      </c>
      <c r="P33" s="20">
        <v>2455301</v>
      </c>
      <c r="Q33" s="20">
        <v>-3905357</v>
      </c>
      <c r="R33" s="20">
        <v>-4093986</v>
      </c>
      <c r="S33" s="20"/>
      <c r="T33" s="20"/>
      <c r="U33" s="20"/>
      <c r="V33" s="20"/>
      <c r="W33" s="20">
        <v>-4017260</v>
      </c>
      <c r="X33" s="20">
        <v>29097345</v>
      </c>
      <c r="Y33" s="20">
        <v>-33114605</v>
      </c>
      <c r="Z33" s="21">
        <v>-113.80627682697511</v>
      </c>
      <c r="AA33" s="22">
        <v>29556920</v>
      </c>
    </row>
    <row r="34" spans="1:27" x14ac:dyDescent="0.25">
      <c r="A34" s="23" t="s">
        <v>62</v>
      </c>
      <c r="B34" s="17" t="s">
        <v>33</v>
      </c>
      <c r="C34" s="18">
        <v>-9368394</v>
      </c>
      <c r="D34" s="18"/>
      <c r="E34" s="19"/>
      <c r="F34" s="20"/>
      <c r="G34" s="20"/>
      <c r="H34" s="20">
        <v>-9368394</v>
      </c>
      <c r="I34" s="20"/>
      <c r="J34" s="20">
        <v>-9368394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-9368394</v>
      </c>
      <c r="X34" s="20"/>
      <c r="Y34" s="20">
        <v>-9368394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17803623</v>
      </c>
      <c r="D36" s="18"/>
      <c r="E36" s="19">
        <v>25912711</v>
      </c>
      <c r="F36" s="20">
        <v>25912711</v>
      </c>
      <c r="G36" s="20">
        <v>18552108</v>
      </c>
      <c r="H36" s="20">
        <v>491184</v>
      </c>
      <c r="I36" s="20">
        <v>290784</v>
      </c>
      <c r="J36" s="20">
        <v>19334076</v>
      </c>
      <c r="K36" s="20">
        <v>-15102</v>
      </c>
      <c r="L36" s="20">
        <v>-495168</v>
      </c>
      <c r="M36" s="20">
        <v>-58029</v>
      </c>
      <c r="N36" s="20">
        <v>-568299</v>
      </c>
      <c r="O36" s="20">
        <v>2045709</v>
      </c>
      <c r="P36" s="20">
        <v>-1447128</v>
      </c>
      <c r="Q36" s="20">
        <v>527972</v>
      </c>
      <c r="R36" s="20">
        <v>1126553</v>
      </c>
      <c r="S36" s="20"/>
      <c r="T36" s="20"/>
      <c r="U36" s="20"/>
      <c r="V36" s="20"/>
      <c r="W36" s="20">
        <v>19892330</v>
      </c>
      <c r="X36" s="20">
        <v>24322287</v>
      </c>
      <c r="Y36" s="20">
        <v>-4429957</v>
      </c>
      <c r="Z36" s="21">
        <v>-18.213570952435518</v>
      </c>
      <c r="AA36" s="22">
        <v>25912711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34085667</v>
      </c>
      <c r="D38" s="29">
        <f t="shared" ref="D38:Y38" si="3">SUM(D30:D37)</f>
        <v>0</v>
      </c>
      <c r="E38" s="30">
        <f t="shared" si="3"/>
        <v>55462689</v>
      </c>
      <c r="F38" s="31">
        <f t="shared" si="3"/>
        <v>55462689</v>
      </c>
      <c r="G38" s="31">
        <f t="shared" si="3"/>
        <v>9611626</v>
      </c>
      <c r="H38" s="31">
        <f t="shared" si="3"/>
        <v>7689776</v>
      </c>
      <c r="I38" s="31">
        <f t="shared" si="3"/>
        <v>135231</v>
      </c>
      <c r="J38" s="31">
        <f t="shared" si="3"/>
        <v>17436633</v>
      </c>
      <c r="K38" s="31">
        <f t="shared" si="3"/>
        <v>8169849</v>
      </c>
      <c r="L38" s="31">
        <f t="shared" si="3"/>
        <v>4185883</v>
      </c>
      <c r="M38" s="31">
        <f t="shared" si="3"/>
        <v>-20326693</v>
      </c>
      <c r="N38" s="31">
        <f t="shared" si="3"/>
        <v>-7970961</v>
      </c>
      <c r="O38" s="31">
        <f t="shared" si="3"/>
        <v>-598274</v>
      </c>
      <c r="P38" s="31">
        <f t="shared" si="3"/>
        <v>1008173</v>
      </c>
      <c r="Q38" s="31">
        <f t="shared" si="3"/>
        <v>-3377385</v>
      </c>
      <c r="R38" s="31">
        <f t="shared" si="3"/>
        <v>-2967486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6498186</v>
      </c>
      <c r="X38" s="31">
        <f t="shared" si="3"/>
        <v>53412690</v>
      </c>
      <c r="Y38" s="31">
        <f t="shared" si="3"/>
        <v>-46914504</v>
      </c>
      <c r="Z38" s="32">
        <f>+IF(X38&lt;&gt;0,+(Y38/X38)*100,0)</f>
        <v>-87.834003492428479</v>
      </c>
      <c r="AA38" s="33">
        <f>SUM(AA30:AA37)</f>
        <v>55462689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34085667</v>
      </c>
      <c r="D45" s="29">
        <f>+D38+D44</f>
        <v>0</v>
      </c>
      <c r="E45" s="30">
        <f t="shared" si="5"/>
        <v>55462689</v>
      </c>
      <c r="F45" s="31">
        <f t="shared" si="5"/>
        <v>55462689</v>
      </c>
      <c r="G45" s="31">
        <f t="shared" si="5"/>
        <v>9611626</v>
      </c>
      <c r="H45" s="31">
        <f t="shared" si="5"/>
        <v>7689776</v>
      </c>
      <c r="I45" s="31">
        <f t="shared" si="5"/>
        <v>135231</v>
      </c>
      <c r="J45" s="31">
        <f t="shared" si="5"/>
        <v>17436633</v>
      </c>
      <c r="K45" s="31">
        <f t="shared" si="5"/>
        <v>8169849</v>
      </c>
      <c r="L45" s="31">
        <f t="shared" si="5"/>
        <v>4185883</v>
      </c>
      <c r="M45" s="31">
        <f t="shared" si="5"/>
        <v>-20326693</v>
      </c>
      <c r="N45" s="31">
        <f t="shared" si="5"/>
        <v>-7970961</v>
      </c>
      <c r="O45" s="31">
        <f t="shared" si="5"/>
        <v>-598274</v>
      </c>
      <c r="P45" s="31">
        <f t="shared" si="5"/>
        <v>1008173</v>
      </c>
      <c r="Q45" s="31">
        <f t="shared" si="5"/>
        <v>-3377385</v>
      </c>
      <c r="R45" s="31">
        <f t="shared" si="5"/>
        <v>-2967486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6498186</v>
      </c>
      <c r="X45" s="31">
        <f t="shared" si="5"/>
        <v>53412690</v>
      </c>
      <c r="Y45" s="31">
        <f t="shared" si="5"/>
        <v>-46914504</v>
      </c>
      <c r="Z45" s="32">
        <f>+IF(X45&lt;&gt;0,+(Y45/X45)*100,0)</f>
        <v>-87.834003492428479</v>
      </c>
      <c r="AA45" s="33">
        <f>+AA38+AA44</f>
        <v>55462689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6403376</v>
      </c>
      <c r="D46" s="42">
        <f t="shared" si="6"/>
        <v>0</v>
      </c>
      <c r="E46" s="43">
        <f t="shared" si="6"/>
        <v>69052680</v>
      </c>
      <c r="F46" s="44">
        <f t="shared" si="6"/>
        <v>29405206</v>
      </c>
      <c r="G46" s="44">
        <f t="shared" si="6"/>
        <v>68565545</v>
      </c>
      <c r="H46" s="44">
        <f t="shared" si="6"/>
        <v>-20373290</v>
      </c>
      <c r="I46" s="44">
        <f t="shared" si="6"/>
        <v>-3202964</v>
      </c>
      <c r="J46" s="44">
        <f t="shared" si="6"/>
        <v>44989291</v>
      </c>
      <c r="K46" s="44">
        <f t="shared" si="6"/>
        <v>-680546</v>
      </c>
      <c r="L46" s="44">
        <f t="shared" si="6"/>
        <v>42817</v>
      </c>
      <c r="M46" s="44">
        <f t="shared" si="6"/>
        <v>-1704821</v>
      </c>
      <c r="N46" s="44">
        <f t="shared" si="6"/>
        <v>-2342550</v>
      </c>
      <c r="O46" s="44">
        <f t="shared" si="6"/>
        <v>6597014</v>
      </c>
      <c r="P46" s="44">
        <f t="shared" si="6"/>
        <v>2100618</v>
      </c>
      <c r="Q46" s="44">
        <f t="shared" si="6"/>
        <v>6782438</v>
      </c>
      <c r="R46" s="44">
        <f t="shared" si="6"/>
        <v>15480070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58126811</v>
      </c>
      <c r="X46" s="44">
        <f t="shared" si="6"/>
        <v>42848691</v>
      </c>
      <c r="Y46" s="44">
        <f t="shared" si="6"/>
        <v>15278120</v>
      </c>
      <c r="Z46" s="45">
        <f>+IF(X46&lt;&gt;0,+(Y46/X46)*100,0)</f>
        <v>35.655978382163411</v>
      </c>
      <c r="AA46" s="46">
        <f>+AA27-AA45</f>
        <v>29405206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-153345931</v>
      </c>
      <c r="D48" s="18"/>
      <c r="E48" s="19">
        <v>41749522</v>
      </c>
      <c r="F48" s="20">
        <v>2102048</v>
      </c>
      <c r="G48" s="20">
        <v>-107940717</v>
      </c>
      <c r="H48" s="20">
        <v>-39433985</v>
      </c>
      <c r="I48" s="20">
        <v>-4382200</v>
      </c>
      <c r="J48" s="20">
        <v>-151756902</v>
      </c>
      <c r="K48" s="20">
        <v>-298982</v>
      </c>
      <c r="L48" s="20">
        <v>-3236753</v>
      </c>
      <c r="M48" s="20">
        <v>-2865966</v>
      </c>
      <c r="N48" s="20">
        <v>-6401701</v>
      </c>
      <c r="O48" s="20">
        <v>9255872</v>
      </c>
      <c r="P48" s="20">
        <v>453175</v>
      </c>
      <c r="Q48" s="20">
        <v>5862175</v>
      </c>
      <c r="R48" s="20">
        <v>15571222</v>
      </c>
      <c r="S48" s="20"/>
      <c r="T48" s="20"/>
      <c r="U48" s="20"/>
      <c r="V48" s="20"/>
      <c r="W48" s="20">
        <v>-142587381</v>
      </c>
      <c r="X48" s="20">
        <v>15545506</v>
      </c>
      <c r="Y48" s="20">
        <v>-158132887</v>
      </c>
      <c r="Z48" s="47">
        <v>-1017.2257307031369</v>
      </c>
      <c r="AA48" s="22">
        <v>2102048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-153345931</v>
      </c>
      <c r="D51" s="50">
        <f t="shared" ref="D51:Y51" si="7">SUM(D48:D50)</f>
        <v>0</v>
      </c>
      <c r="E51" s="51">
        <f t="shared" si="7"/>
        <v>41749522</v>
      </c>
      <c r="F51" s="52">
        <f t="shared" si="7"/>
        <v>2102048</v>
      </c>
      <c r="G51" s="52">
        <f t="shared" si="7"/>
        <v>-107940717</v>
      </c>
      <c r="H51" s="52">
        <f t="shared" si="7"/>
        <v>-39433985</v>
      </c>
      <c r="I51" s="52">
        <f t="shared" si="7"/>
        <v>-4382200</v>
      </c>
      <c r="J51" s="52">
        <f t="shared" si="7"/>
        <v>-151756902</v>
      </c>
      <c r="K51" s="52">
        <f t="shared" si="7"/>
        <v>-298982</v>
      </c>
      <c r="L51" s="52">
        <f t="shared" si="7"/>
        <v>-3236753</v>
      </c>
      <c r="M51" s="52">
        <f t="shared" si="7"/>
        <v>-2865966</v>
      </c>
      <c r="N51" s="52">
        <f t="shared" si="7"/>
        <v>-6401701</v>
      </c>
      <c r="O51" s="52">
        <f t="shared" si="7"/>
        <v>9255872</v>
      </c>
      <c r="P51" s="52">
        <f t="shared" si="7"/>
        <v>453175</v>
      </c>
      <c r="Q51" s="52">
        <f t="shared" si="7"/>
        <v>5862175</v>
      </c>
      <c r="R51" s="52">
        <f t="shared" si="7"/>
        <v>15571222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-142587381</v>
      </c>
      <c r="X51" s="52">
        <f t="shared" si="7"/>
        <v>15545506</v>
      </c>
      <c r="Y51" s="52">
        <f t="shared" si="7"/>
        <v>-158132887</v>
      </c>
      <c r="Z51" s="53">
        <f>+IF(X51&lt;&gt;0,+(Y51/X51)*100,0)</f>
        <v>-1017.2257307031369</v>
      </c>
      <c r="AA51" s="54">
        <f>SUM(AA48:AA50)</f>
        <v>2102048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945956799</v>
      </c>
      <c r="D6" s="18"/>
      <c r="E6" s="19">
        <v>518107331</v>
      </c>
      <c r="F6" s="20">
        <v>-406132911</v>
      </c>
      <c r="G6" s="20">
        <v>945171157</v>
      </c>
      <c r="H6" s="20">
        <v>40893241</v>
      </c>
      <c r="I6" s="20">
        <v>-1663942</v>
      </c>
      <c r="J6" s="20">
        <v>984400456</v>
      </c>
      <c r="K6" s="20">
        <v>5743244</v>
      </c>
      <c r="L6" s="20">
        <v>17995965</v>
      </c>
      <c r="M6" s="20">
        <v>19510934</v>
      </c>
      <c r="N6" s="20">
        <v>43250143</v>
      </c>
      <c r="O6" s="20">
        <v>-2862337</v>
      </c>
      <c r="P6" s="20">
        <v>36352972</v>
      </c>
      <c r="Q6" s="20">
        <v>-14180148</v>
      </c>
      <c r="R6" s="20">
        <v>19310487</v>
      </c>
      <c r="S6" s="20"/>
      <c r="T6" s="20"/>
      <c r="U6" s="20"/>
      <c r="V6" s="20"/>
      <c r="W6" s="20">
        <v>1046961086</v>
      </c>
      <c r="X6" s="20">
        <v>-250854193</v>
      </c>
      <c r="Y6" s="20">
        <v>1297815279</v>
      </c>
      <c r="Z6" s="21">
        <v>-517.35841585075684</v>
      </c>
      <c r="AA6" s="22">
        <v>-406132911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335024298</v>
      </c>
      <c r="D8" s="18"/>
      <c r="E8" s="19">
        <v>793026625</v>
      </c>
      <c r="F8" s="20">
        <v>1119676774</v>
      </c>
      <c r="G8" s="20">
        <v>356917772</v>
      </c>
      <c r="H8" s="20">
        <v>93532223</v>
      </c>
      <c r="I8" s="20">
        <v>7002221</v>
      </c>
      <c r="J8" s="20">
        <v>457452216</v>
      </c>
      <c r="K8" s="20">
        <v>7022727</v>
      </c>
      <c r="L8" s="20">
        <v>19073860</v>
      </c>
      <c r="M8" s="20">
        <v>19793601</v>
      </c>
      <c r="N8" s="20">
        <v>45890188</v>
      </c>
      <c r="O8" s="20">
        <v>-7026550</v>
      </c>
      <c r="P8" s="20">
        <v>39249692</v>
      </c>
      <c r="Q8" s="20">
        <v>-8637737</v>
      </c>
      <c r="R8" s="20">
        <v>23585405</v>
      </c>
      <c r="S8" s="20"/>
      <c r="T8" s="20"/>
      <c r="U8" s="20"/>
      <c r="V8" s="20"/>
      <c r="W8" s="20">
        <v>526927809</v>
      </c>
      <c r="X8" s="20">
        <v>984697416</v>
      </c>
      <c r="Y8" s="20">
        <v>-457769607</v>
      </c>
      <c r="Z8" s="21">
        <v>-46.488352621004545</v>
      </c>
      <c r="AA8" s="22">
        <v>1119676774</v>
      </c>
    </row>
    <row r="9" spans="1:27" x14ac:dyDescent="0.25">
      <c r="A9" s="23" t="s">
        <v>38</v>
      </c>
      <c r="B9" s="17" t="s">
        <v>33</v>
      </c>
      <c r="C9" s="18">
        <v>-28648111</v>
      </c>
      <c r="D9" s="18"/>
      <c r="E9" s="19">
        <v>-447266774</v>
      </c>
      <c r="F9" s="20">
        <v>-447266774</v>
      </c>
      <c r="G9" s="20">
        <v>-28465836</v>
      </c>
      <c r="H9" s="20">
        <v>-25523</v>
      </c>
      <c r="I9" s="20">
        <v>-15152</v>
      </c>
      <c r="J9" s="20">
        <v>-28506511</v>
      </c>
      <c r="K9" s="20">
        <v>-52489</v>
      </c>
      <c r="L9" s="20">
        <v>-23910</v>
      </c>
      <c r="M9" s="20">
        <v>-66834</v>
      </c>
      <c r="N9" s="20">
        <v>-143233</v>
      </c>
      <c r="O9" s="20">
        <v>-44330</v>
      </c>
      <c r="P9" s="20">
        <v>-42132</v>
      </c>
      <c r="Q9" s="20">
        <v>-13049</v>
      </c>
      <c r="R9" s="20">
        <v>-99511</v>
      </c>
      <c r="S9" s="20"/>
      <c r="T9" s="20"/>
      <c r="U9" s="20"/>
      <c r="V9" s="20"/>
      <c r="W9" s="20">
        <v>-28749255</v>
      </c>
      <c r="X9" s="20">
        <v>-335450079</v>
      </c>
      <c r="Y9" s="20">
        <v>306700824</v>
      </c>
      <c r="Z9" s="21">
        <v>-91.429647271002736</v>
      </c>
      <c r="AA9" s="22">
        <v>-447266774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-24967167</v>
      </c>
      <c r="D11" s="18"/>
      <c r="E11" s="19">
        <v>-18541931</v>
      </c>
      <c r="F11" s="20">
        <v>-1000</v>
      </c>
      <c r="G11" s="20">
        <v>-25837435</v>
      </c>
      <c r="H11" s="20">
        <v>-889980</v>
      </c>
      <c r="I11" s="20">
        <v>-442303</v>
      </c>
      <c r="J11" s="20">
        <v>-27169718</v>
      </c>
      <c r="K11" s="20">
        <v>-626117</v>
      </c>
      <c r="L11" s="20">
        <v>-666299</v>
      </c>
      <c r="M11" s="20">
        <v>-824165</v>
      </c>
      <c r="N11" s="20">
        <v>-2116581</v>
      </c>
      <c r="O11" s="20">
        <v>-1226171</v>
      </c>
      <c r="P11" s="20">
        <v>-1096155</v>
      </c>
      <c r="Q11" s="20">
        <v>-433493</v>
      </c>
      <c r="R11" s="20">
        <v>-2755819</v>
      </c>
      <c r="S11" s="20"/>
      <c r="T11" s="20"/>
      <c r="U11" s="20"/>
      <c r="V11" s="20"/>
      <c r="W11" s="20">
        <v>-32042118</v>
      </c>
      <c r="X11" s="20">
        <v>-250</v>
      </c>
      <c r="Y11" s="20">
        <v>-32041868</v>
      </c>
      <c r="Z11" s="21">
        <v>12816747.199999999</v>
      </c>
      <c r="AA11" s="22">
        <v>-1000</v>
      </c>
    </row>
    <row r="12" spans="1:27" x14ac:dyDescent="0.25">
      <c r="A12" s="23" t="s">
        <v>41</v>
      </c>
      <c r="B12" s="17" t="s">
        <v>33</v>
      </c>
      <c r="C12" s="18">
        <v>244912500</v>
      </c>
      <c r="D12" s="18"/>
      <c r="E12" s="19">
        <v>193397406</v>
      </c>
      <c r="F12" s="20"/>
      <c r="G12" s="24">
        <v>250700527</v>
      </c>
      <c r="H12" s="24">
        <v>-4550148</v>
      </c>
      <c r="I12" s="24">
        <v>5333144</v>
      </c>
      <c r="J12" s="20">
        <v>251483523</v>
      </c>
      <c r="K12" s="24">
        <v>-918295</v>
      </c>
      <c r="L12" s="24">
        <v>-1798017</v>
      </c>
      <c r="M12" s="20">
        <v>-1337230</v>
      </c>
      <c r="N12" s="24">
        <v>-4053542</v>
      </c>
      <c r="O12" s="24">
        <v>3751971</v>
      </c>
      <c r="P12" s="24">
        <v>-5282954</v>
      </c>
      <c r="Q12" s="20">
        <v>7179037</v>
      </c>
      <c r="R12" s="24">
        <v>5648054</v>
      </c>
      <c r="S12" s="24"/>
      <c r="T12" s="20"/>
      <c r="U12" s="24"/>
      <c r="V12" s="24"/>
      <c r="W12" s="24">
        <v>253078035</v>
      </c>
      <c r="X12" s="20"/>
      <c r="Y12" s="24">
        <v>253078035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-5008449</v>
      </c>
      <c r="D13" s="18"/>
      <c r="E13" s="19">
        <v>-5008449</v>
      </c>
      <c r="F13" s="20"/>
      <c r="G13" s="20">
        <v>-5008449</v>
      </c>
      <c r="H13" s="20"/>
      <c r="I13" s="20"/>
      <c r="J13" s="20">
        <v>-5008449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-5008449</v>
      </c>
      <c r="X13" s="20"/>
      <c r="Y13" s="20">
        <v>-5008449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1467269870</v>
      </c>
      <c r="D14" s="29">
        <f>SUM(D6:D13)</f>
        <v>0</v>
      </c>
      <c r="E14" s="30">
        <f t="shared" si="0"/>
        <v>1033714208</v>
      </c>
      <c r="F14" s="31">
        <f t="shared" si="0"/>
        <v>266276089</v>
      </c>
      <c r="G14" s="31">
        <f t="shared" si="0"/>
        <v>1493477736</v>
      </c>
      <c r="H14" s="31">
        <f t="shared" si="0"/>
        <v>128959813</v>
      </c>
      <c r="I14" s="31">
        <f t="shared" si="0"/>
        <v>10213968</v>
      </c>
      <c r="J14" s="31">
        <f t="shared" si="0"/>
        <v>1632651517</v>
      </c>
      <c r="K14" s="31">
        <f t="shared" si="0"/>
        <v>11169070</v>
      </c>
      <c r="L14" s="31">
        <f t="shared" si="0"/>
        <v>34581599</v>
      </c>
      <c r="M14" s="31">
        <f t="shared" si="0"/>
        <v>37076306</v>
      </c>
      <c r="N14" s="31">
        <f t="shared" si="0"/>
        <v>82826975</v>
      </c>
      <c r="O14" s="31">
        <f t="shared" si="0"/>
        <v>-7407417</v>
      </c>
      <c r="P14" s="31">
        <f t="shared" si="0"/>
        <v>69181423</v>
      </c>
      <c r="Q14" s="31">
        <f t="shared" si="0"/>
        <v>-16085390</v>
      </c>
      <c r="R14" s="31">
        <f t="shared" si="0"/>
        <v>45688616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1761167108</v>
      </c>
      <c r="X14" s="31">
        <f t="shared" si="0"/>
        <v>398392894</v>
      </c>
      <c r="Y14" s="31">
        <f t="shared" si="0"/>
        <v>1362774214</v>
      </c>
      <c r="Z14" s="32">
        <f>+IF(X14&lt;&gt;0,+(Y14/X14)*100,0)</f>
        <v>342.06790194405426</v>
      </c>
      <c r="AA14" s="33">
        <f>SUM(AA6:AA13)</f>
        <v>266276089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36072870</v>
      </c>
      <c r="D16" s="18"/>
      <c r="E16" s="19">
        <v>34031009</v>
      </c>
      <c r="F16" s="20">
        <v>36751499</v>
      </c>
      <c r="G16" s="20">
        <v>36072870</v>
      </c>
      <c r="H16" s="20"/>
      <c r="I16" s="20"/>
      <c r="J16" s="20">
        <v>36072870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36072870</v>
      </c>
      <c r="X16" s="20">
        <v>36751499</v>
      </c>
      <c r="Y16" s="20">
        <v>-678629</v>
      </c>
      <c r="Z16" s="21">
        <v>-1.8465342053122786</v>
      </c>
      <c r="AA16" s="22">
        <v>36751499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303801238</v>
      </c>
      <c r="D18" s="18"/>
      <c r="E18" s="19">
        <v>276080174</v>
      </c>
      <c r="F18" s="20">
        <v>6721565</v>
      </c>
      <c r="G18" s="24">
        <v>298914143</v>
      </c>
      <c r="H18" s="24">
        <v>5158237</v>
      </c>
      <c r="I18" s="24"/>
      <c r="J18" s="20">
        <v>304072380</v>
      </c>
      <c r="K18" s="24">
        <v>3513500</v>
      </c>
      <c r="L18" s="24">
        <v>153866</v>
      </c>
      <c r="M18" s="20">
        <v>1054898</v>
      </c>
      <c r="N18" s="24">
        <v>4722264</v>
      </c>
      <c r="O18" s="24">
        <v>-10723588</v>
      </c>
      <c r="P18" s="24">
        <v>4405760</v>
      </c>
      <c r="Q18" s="20">
        <v>-29948</v>
      </c>
      <c r="R18" s="24">
        <v>-6347776</v>
      </c>
      <c r="S18" s="24"/>
      <c r="T18" s="20"/>
      <c r="U18" s="24"/>
      <c r="V18" s="24"/>
      <c r="W18" s="24">
        <v>302446868</v>
      </c>
      <c r="X18" s="20">
        <v>4416176</v>
      </c>
      <c r="Y18" s="24">
        <v>298030692</v>
      </c>
      <c r="Z18" s="25">
        <v>6748.6144573948141</v>
      </c>
      <c r="AA18" s="26">
        <v>6721565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339874108</v>
      </c>
      <c r="D26" s="29">
        <f t="shared" ref="D26:Y26" si="1">SUM(D16:D25)</f>
        <v>0</v>
      </c>
      <c r="E26" s="35">
        <f t="shared" si="1"/>
        <v>310111183</v>
      </c>
      <c r="F26" s="36">
        <f t="shared" si="1"/>
        <v>43473064</v>
      </c>
      <c r="G26" s="36">
        <f t="shared" si="1"/>
        <v>334987013</v>
      </c>
      <c r="H26" s="36">
        <f t="shared" si="1"/>
        <v>5158237</v>
      </c>
      <c r="I26" s="36">
        <f t="shared" si="1"/>
        <v>0</v>
      </c>
      <c r="J26" s="36">
        <f t="shared" si="1"/>
        <v>340145250</v>
      </c>
      <c r="K26" s="36">
        <f t="shared" si="1"/>
        <v>3513500</v>
      </c>
      <c r="L26" s="36">
        <f t="shared" si="1"/>
        <v>153866</v>
      </c>
      <c r="M26" s="36">
        <f t="shared" si="1"/>
        <v>1054898</v>
      </c>
      <c r="N26" s="36">
        <f t="shared" si="1"/>
        <v>4722264</v>
      </c>
      <c r="O26" s="36">
        <f t="shared" si="1"/>
        <v>-10723588</v>
      </c>
      <c r="P26" s="36">
        <f t="shared" si="1"/>
        <v>4405760</v>
      </c>
      <c r="Q26" s="36">
        <f t="shared" si="1"/>
        <v>-29948</v>
      </c>
      <c r="R26" s="36">
        <f t="shared" si="1"/>
        <v>-6347776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338519738</v>
      </c>
      <c r="X26" s="36">
        <f t="shared" si="1"/>
        <v>41167675</v>
      </c>
      <c r="Y26" s="36">
        <f t="shared" si="1"/>
        <v>297352063</v>
      </c>
      <c r="Z26" s="37">
        <f>+IF(X26&lt;&gt;0,+(Y26/X26)*100,0)</f>
        <v>722.29501180234251</v>
      </c>
      <c r="AA26" s="38">
        <f>SUM(AA16:AA25)</f>
        <v>43473064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1807143978</v>
      </c>
      <c r="D27" s="29">
        <f>+D14+D26</f>
        <v>0</v>
      </c>
      <c r="E27" s="30">
        <f t="shared" si="2"/>
        <v>1343825391</v>
      </c>
      <c r="F27" s="31">
        <f t="shared" si="2"/>
        <v>309749153</v>
      </c>
      <c r="G27" s="31">
        <f t="shared" si="2"/>
        <v>1828464749</v>
      </c>
      <c r="H27" s="31">
        <f t="shared" si="2"/>
        <v>134118050</v>
      </c>
      <c r="I27" s="31">
        <f t="shared" si="2"/>
        <v>10213968</v>
      </c>
      <c r="J27" s="31">
        <f t="shared" si="2"/>
        <v>1972796767</v>
      </c>
      <c r="K27" s="31">
        <f t="shared" si="2"/>
        <v>14682570</v>
      </c>
      <c r="L27" s="31">
        <f t="shared" si="2"/>
        <v>34735465</v>
      </c>
      <c r="M27" s="31">
        <f t="shared" si="2"/>
        <v>38131204</v>
      </c>
      <c r="N27" s="31">
        <f t="shared" si="2"/>
        <v>87549239</v>
      </c>
      <c r="O27" s="31">
        <f t="shared" si="2"/>
        <v>-18131005</v>
      </c>
      <c r="P27" s="31">
        <f t="shared" si="2"/>
        <v>73587183</v>
      </c>
      <c r="Q27" s="31">
        <f t="shared" si="2"/>
        <v>-16115338</v>
      </c>
      <c r="R27" s="31">
        <f t="shared" si="2"/>
        <v>39340840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2099686846</v>
      </c>
      <c r="X27" s="31">
        <f t="shared" si="2"/>
        <v>439560569</v>
      </c>
      <c r="Y27" s="31">
        <f t="shared" si="2"/>
        <v>1660126277</v>
      </c>
      <c r="Z27" s="32">
        <f>+IF(X27&lt;&gt;0,+(Y27/X27)*100,0)</f>
        <v>377.67861680058934</v>
      </c>
      <c r="AA27" s="33">
        <f>+AA14+AA26</f>
        <v>309749153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1375564</v>
      </c>
      <c r="D32" s="18"/>
      <c r="E32" s="19">
        <v>1094879</v>
      </c>
      <c r="F32" s="20"/>
      <c r="G32" s="20">
        <v>1375563</v>
      </c>
      <c r="H32" s="20"/>
      <c r="I32" s="20">
        <v>-177</v>
      </c>
      <c r="J32" s="20">
        <v>1375386</v>
      </c>
      <c r="K32" s="20"/>
      <c r="L32" s="20"/>
      <c r="M32" s="20">
        <v>-1578</v>
      </c>
      <c r="N32" s="20">
        <v>-1578</v>
      </c>
      <c r="O32" s="20"/>
      <c r="P32" s="20"/>
      <c r="Q32" s="20"/>
      <c r="R32" s="20"/>
      <c r="S32" s="20"/>
      <c r="T32" s="20"/>
      <c r="U32" s="20"/>
      <c r="V32" s="20"/>
      <c r="W32" s="20">
        <v>1373808</v>
      </c>
      <c r="X32" s="20"/>
      <c r="Y32" s="20">
        <v>1373808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2978796247</v>
      </c>
      <c r="D33" s="18"/>
      <c r="E33" s="19">
        <v>2508253733</v>
      </c>
      <c r="F33" s="20">
        <v>-900</v>
      </c>
      <c r="G33" s="20">
        <v>3099909104</v>
      </c>
      <c r="H33" s="20">
        <v>57439055</v>
      </c>
      <c r="I33" s="20">
        <v>65795641</v>
      </c>
      <c r="J33" s="20">
        <v>3223143800</v>
      </c>
      <c r="K33" s="20">
        <v>41998063</v>
      </c>
      <c r="L33" s="20">
        <v>55825595</v>
      </c>
      <c r="M33" s="20">
        <v>62959914</v>
      </c>
      <c r="N33" s="20">
        <v>160783572</v>
      </c>
      <c r="O33" s="20">
        <v>22650390</v>
      </c>
      <c r="P33" s="20">
        <v>1014416</v>
      </c>
      <c r="Q33" s="20">
        <v>82358921</v>
      </c>
      <c r="R33" s="20">
        <v>106023727</v>
      </c>
      <c r="S33" s="20"/>
      <c r="T33" s="20"/>
      <c r="U33" s="20"/>
      <c r="V33" s="20"/>
      <c r="W33" s="20">
        <v>3489951099</v>
      </c>
      <c r="X33" s="20">
        <v>-216</v>
      </c>
      <c r="Y33" s="20">
        <v>3489951315</v>
      </c>
      <c r="Z33" s="21">
        <v>-1615718201.3888888</v>
      </c>
      <c r="AA33" s="22">
        <v>-900</v>
      </c>
    </row>
    <row r="34" spans="1:27" x14ac:dyDescent="0.25">
      <c r="A34" s="23" t="s">
        <v>62</v>
      </c>
      <c r="B34" s="17" t="s">
        <v>33</v>
      </c>
      <c r="C34" s="18">
        <v>229947</v>
      </c>
      <c r="D34" s="18"/>
      <c r="E34" s="19">
        <v>229947</v>
      </c>
      <c r="F34" s="20"/>
      <c r="G34" s="20">
        <v>229947</v>
      </c>
      <c r="H34" s="20">
        <v>6000000</v>
      </c>
      <c r="I34" s="20">
        <v>-2031747</v>
      </c>
      <c r="J34" s="20">
        <v>4198200</v>
      </c>
      <c r="K34" s="20"/>
      <c r="L34" s="20">
        <v>2800000</v>
      </c>
      <c r="M34" s="20">
        <v>-4311973</v>
      </c>
      <c r="N34" s="20">
        <v>-1511973</v>
      </c>
      <c r="O34" s="20">
        <v>-1213132</v>
      </c>
      <c r="P34" s="20">
        <v>5200000</v>
      </c>
      <c r="Q34" s="20">
        <v>1500000</v>
      </c>
      <c r="R34" s="20">
        <v>5486868</v>
      </c>
      <c r="S34" s="20"/>
      <c r="T34" s="20"/>
      <c r="U34" s="20"/>
      <c r="V34" s="20"/>
      <c r="W34" s="20">
        <v>8173095</v>
      </c>
      <c r="X34" s="20"/>
      <c r="Y34" s="20">
        <v>8173095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326328360</v>
      </c>
      <c r="D36" s="18"/>
      <c r="E36" s="19">
        <v>223260921</v>
      </c>
      <c r="F36" s="20"/>
      <c r="G36" s="20">
        <v>260178135</v>
      </c>
      <c r="H36" s="20">
        <v>71858431</v>
      </c>
      <c r="I36" s="20">
        <v>817820</v>
      </c>
      <c r="J36" s="20">
        <v>332854386</v>
      </c>
      <c r="K36" s="20">
        <v>-33096</v>
      </c>
      <c r="L36" s="20">
        <v>-530437</v>
      </c>
      <c r="M36" s="20">
        <v>-681030</v>
      </c>
      <c r="N36" s="20">
        <v>-1244563</v>
      </c>
      <c r="O36" s="20">
        <v>477123</v>
      </c>
      <c r="P36" s="20">
        <v>-1249</v>
      </c>
      <c r="Q36" s="20">
        <v>-10142</v>
      </c>
      <c r="R36" s="20">
        <v>465732</v>
      </c>
      <c r="S36" s="20"/>
      <c r="T36" s="20"/>
      <c r="U36" s="20"/>
      <c r="V36" s="20"/>
      <c r="W36" s="20">
        <v>332075555</v>
      </c>
      <c r="X36" s="20"/>
      <c r="Y36" s="20">
        <v>332075555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3306730118</v>
      </c>
      <c r="D38" s="29">
        <f t="shared" ref="D38:Y38" si="3">SUM(D30:D37)</f>
        <v>0</v>
      </c>
      <c r="E38" s="30">
        <f t="shared" si="3"/>
        <v>2732839480</v>
      </c>
      <c r="F38" s="31">
        <f t="shared" si="3"/>
        <v>-900</v>
      </c>
      <c r="G38" s="31">
        <f t="shared" si="3"/>
        <v>3361692749</v>
      </c>
      <c r="H38" s="31">
        <f t="shared" si="3"/>
        <v>135297486</v>
      </c>
      <c r="I38" s="31">
        <f t="shared" si="3"/>
        <v>64581537</v>
      </c>
      <c r="J38" s="31">
        <f t="shared" si="3"/>
        <v>3561571772</v>
      </c>
      <c r="K38" s="31">
        <f t="shared" si="3"/>
        <v>41964967</v>
      </c>
      <c r="L38" s="31">
        <f t="shared" si="3"/>
        <v>58095158</v>
      </c>
      <c r="M38" s="31">
        <f t="shared" si="3"/>
        <v>57965333</v>
      </c>
      <c r="N38" s="31">
        <f t="shared" si="3"/>
        <v>158025458</v>
      </c>
      <c r="O38" s="31">
        <f t="shared" si="3"/>
        <v>21914381</v>
      </c>
      <c r="P38" s="31">
        <f t="shared" si="3"/>
        <v>6213167</v>
      </c>
      <c r="Q38" s="31">
        <f t="shared" si="3"/>
        <v>83848779</v>
      </c>
      <c r="R38" s="31">
        <f t="shared" si="3"/>
        <v>111976327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3831573557</v>
      </c>
      <c r="X38" s="31">
        <f t="shared" si="3"/>
        <v>-216</v>
      </c>
      <c r="Y38" s="31">
        <f t="shared" si="3"/>
        <v>3831573773</v>
      </c>
      <c r="Z38" s="32">
        <f>+IF(X38&lt;&gt;0,+(Y38/X38)*100,0)</f>
        <v>-1773876746.7592592</v>
      </c>
      <c r="AA38" s="33">
        <f>SUM(AA30:AA37)</f>
        <v>-900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3306730118</v>
      </c>
      <c r="D45" s="29">
        <f>+D38+D44</f>
        <v>0</v>
      </c>
      <c r="E45" s="30">
        <f t="shared" si="5"/>
        <v>2732839480</v>
      </c>
      <c r="F45" s="31">
        <f t="shared" si="5"/>
        <v>-900</v>
      </c>
      <c r="G45" s="31">
        <f t="shared" si="5"/>
        <v>3361692749</v>
      </c>
      <c r="H45" s="31">
        <f t="shared" si="5"/>
        <v>135297486</v>
      </c>
      <c r="I45" s="31">
        <f t="shared" si="5"/>
        <v>64581537</v>
      </c>
      <c r="J45" s="31">
        <f t="shared" si="5"/>
        <v>3561571772</v>
      </c>
      <c r="K45" s="31">
        <f t="shared" si="5"/>
        <v>41964967</v>
      </c>
      <c r="L45" s="31">
        <f t="shared" si="5"/>
        <v>58095158</v>
      </c>
      <c r="M45" s="31">
        <f t="shared" si="5"/>
        <v>57965333</v>
      </c>
      <c r="N45" s="31">
        <f t="shared" si="5"/>
        <v>158025458</v>
      </c>
      <c r="O45" s="31">
        <f t="shared" si="5"/>
        <v>21914381</v>
      </c>
      <c r="P45" s="31">
        <f t="shared" si="5"/>
        <v>6213167</v>
      </c>
      <c r="Q45" s="31">
        <f t="shared" si="5"/>
        <v>83848779</v>
      </c>
      <c r="R45" s="31">
        <f t="shared" si="5"/>
        <v>111976327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3831573557</v>
      </c>
      <c r="X45" s="31">
        <f t="shared" si="5"/>
        <v>-216</v>
      </c>
      <c r="Y45" s="31">
        <f t="shared" si="5"/>
        <v>3831573773</v>
      </c>
      <c r="Z45" s="32">
        <f>+IF(X45&lt;&gt;0,+(Y45/X45)*100,0)</f>
        <v>-1773876746.7592592</v>
      </c>
      <c r="AA45" s="33">
        <f>+AA38+AA44</f>
        <v>-900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-1499586140</v>
      </c>
      <c r="D46" s="42">
        <f t="shared" si="6"/>
        <v>0</v>
      </c>
      <c r="E46" s="43">
        <f t="shared" si="6"/>
        <v>-1389014089</v>
      </c>
      <c r="F46" s="44">
        <f t="shared" si="6"/>
        <v>309750053</v>
      </c>
      <c r="G46" s="44">
        <f t="shared" si="6"/>
        <v>-1533228000</v>
      </c>
      <c r="H46" s="44">
        <f t="shared" si="6"/>
        <v>-1179436</v>
      </c>
      <c r="I46" s="44">
        <f t="shared" si="6"/>
        <v>-54367569</v>
      </c>
      <c r="J46" s="44">
        <f t="shared" si="6"/>
        <v>-1588775005</v>
      </c>
      <c r="K46" s="44">
        <f t="shared" si="6"/>
        <v>-27282397</v>
      </c>
      <c r="L46" s="44">
        <f t="shared" si="6"/>
        <v>-23359693</v>
      </c>
      <c r="M46" s="44">
        <f t="shared" si="6"/>
        <v>-19834129</v>
      </c>
      <c r="N46" s="44">
        <f t="shared" si="6"/>
        <v>-70476219</v>
      </c>
      <c r="O46" s="44">
        <f t="shared" si="6"/>
        <v>-40045386</v>
      </c>
      <c r="P46" s="44">
        <f t="shared" si="6"/>
        <v>67374016</v>
      </c>
      <c r="Q46" s="44">
        <f t="shared" si="6"/>
        <v>-99964117</v>
      </c>
      <c r="R46" s="44">
        <f t="shared" si="6"/>
        <v>-72635487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-1731886711</v>
      </c>
      <c r="X46" s="44">
        <f t="shared" si="6"/>
        <v>439560785</v>
      </c>
      <c r="Y46" s="44">
        <f t="shared" si="6"/>
        <v>-2171447496</v>
      </c>
      <c r="Z46" s="45">
        <f>+IF(X46&lt;&gt;0,+(Y46/X46)*100,0)</f>
        <v>-494.00391711467159</v>
      </c>
      <c r="AA46" s="46">
        <f>+AA27-AA45</f>
        <v>309750053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-175801227</v>
      </c>
      <c r="D48" s="18"/>
      <c r="E48" s="19">
        <v>-94172219</v>
      </c>
      <c r="F48" s="20">
        <v>-330303249</v>
      </c>
      <c r="G48" s="20">
        <v>-294041493</v>
      </c>
      <c r="H48" s="20">
        <v>-49388793</v>
      </c>
      <c r="I48" s="20">
        <v>23606149</v>
      </c>
      <c r="J48" s="20">
        <v>-319824137</v>
      </c>
      <c r="K48" s="20">
        <v>-27036202</v>
      </c>
      <c r="L48" s="20">
        <v>-101563512</v>
      </c>
      <c r="M48" s="20">
        <v>51718787</v>
      </c>
      <c r="N48" s="20">
        <v>-76880927</v>
      </c>
      <c r="O48" s="20">
        <v>-43637498</v>
      </c>
      <c r="P48" s="20">
        <v>134841067</v>
      </c>
      <c r="Q48" s="20">
        <v>-105676471</v>
      </c>
      <c r="R48" s="20">
        <v>-14472902</v>
      </c>
      <c r="S48" s="20"/>
      <c r="T48" s="20"/>
      <c r="U48" s="20"/>
      <c r="V48" s="20"/>
      <c r="W48" s="20">
        <v>-411177966</v>
      </c>
      <c r="X48" s="20">
        <v>-200492507</v>
      </c>
      <c r="Y48" s="20">
        <v>-210685459</v>
      </c>
      <c r="Z48" s="47">
        <v>105.08395657898578</v>
      </c>
      <c r="AA48" s="22">
        <v>-330303249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-175801227</v>
      </c>
      <c r="D51" s="50">
        <f t="shared" ref="D51:Y51" si="7">SUM(D48:D50)</f>
        <v>0</v>
      </c>
      <c r="E51" s="51">
        <f t="shared" si="7"/>
        <v>-94172219</v>
      </c>
      <c r="F51" s="52">
        <f t="shared" si="7"/>
        <v>-330303249</v>
      </c>
      <c r="G51" s="52">
        <f t="shared" si="7"/>
        <v>-294041493</v>
      </c>
      <c r="H51" s="52">
        <f t="shared" si="7"/>
        <v>-49388793</v>
      </c>
      <c r="I51" s="52">
        <f t="shared" si="7"/>
        <v>23606149</v>
      </c>
      <c r="J51" s="52">
        <f t="shared" si="7"/>
        <v>-319824137</v>
      </c>
      <c r="K51" s="52">
        <f t="shared" si="7"/>
        <v>-27036202</v>
      </c>
      <c r="L51" s="52">
        <f t="shared" si="7"/>
        <v>-101563512</v>
      </c>
      <c r="M51" s="52">
        <f t="shared" si="7"/>
        <v>51718787</v>
      </c>
      <c r="N51" s="52">
        <f t="shared" si="7"/>
        <v>-76880927</v>
      </c>
      <c r="O51" s="52">
        <f t="shared" si="7"/>
        <v>-43637498</v>
      </c>
      <c r="P51" s="52">
        <f t="shared" si="7"/>
        <v>134841067</v>
      </c>
      <c r="Q51" s="52">
        <f t="shared" si="7"/>
        <v>-105676471</v>
      </c>
      <c r="R51" s="52">
        <f t="shared" si="7"/>
        <v>-14472902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-411177966</v>
      </c>
      <c r="X51" s="52">
        <f t="shared" si="7"/>
        <v>-200492507</v>
      </c>
      <c r="Y51" s="52">
        <f t="shared" si="7"/>
        <v>-210685459</v>
      </c>
      <c r="Z51" s="53">
        <f>+IF(X51&lt;&gt;0,+(Y51/X51)*100,0)</f>
        <v>105.08395657898578</v>
      </c>
      <c r="AA51" s="54">
        <f>SUM(AA48:AA50)</f>
        <v>-330303249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-140574206</v>
      </c>
      <c r="D6" s="18"/>
      <c r="E6" s="19">
        <v>-79749207</v>
      </c>
      <c r="F6" s="20">
        <v>-79749207</v>
      </c>
      <c r="G6" s="20">
        <v>-117717284</v>
      </c>
      <c r="H6" s="20">
        <v>-12880471</v>
      </c>
      <c r="I6" s="20">
        <v>9616316</v>
      </c>
      <c r="J6" s="20">
        <v>-120981439</v>
      </c>
      <c r="K6" s="20">
        <v>6001074</v>
      </c>
      <c r="L6" s="20">
        <v>-2475643</v>
      </c>
      <c r="M6" s="20">
        <v>5218949</v>
      </c>
      <c r="N6" s="20">
        <v>8744380</v>
      </c>
      <c r="O6" s="20">
        <v>6474792</v>
      </c>
      <c r="P6" s="20">
        <v>8269154</v>
      </c>
      <c r="Q6" s="20">
        <v>29854179</v>
      </c>
      <c r="R6" s="20">
        <v>44598125</v>
      </c>
      <c r="S6" s="20"/>
      <c r="T6" s="20"/>
      <c r="U6" s="20"/>
      <c r="V6" s="20"/>
      <c r="W6" s="20">
        <v>-67638934</v>
      </c>
      <c r="X6" s="20">
        <v>-18686842</v>
      </c>
      <c r="Y6" s="20">
        <v>-48952092</v>
      </c>
      <c r="Z6" s="21">
        <v>261.96021778318669</v>
      </c>
      <c r="AA6" s="22">
        <v>-79749207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85144909</v>
      </c>
      <c r="D8" s="18"/>
      <c r="E8" s="19">
        <v>54889042</v>
      </c>
      <c r="F8" s="20">
        <v>70151042</v>
      </c>
      <c r="G8" s="20">
        <v>99671728</v>
      </c>
      <c r="H8" s="20">
        <v>-10765574</v>
      </c>
      <c r="I8" s="20">
        <v>-480007</v>
      </c>
      <c r="J8" s="20">
        <v>88426147</v>
      </c>
      <c r="K8" s="20">
        <v>4663411</v>
      </c>
      <c r="L8" s="20">
        <v>7240743</v>
      </c>
      <c r="M8" s="20">
        <v>5078310</v>
      </c>
      <c r="N8" s="20">
        <v>16982464</v>
      </c>
      <c r="O8" s="20">
        <v>617479</v>
      </c>
      <c r="P8" s="20">
        <v>4192028</v>
      </c>
      <c r="Q8" s="20">
        <v>2977696</v>
      </c>
      <c r="R8" s="20">
        <v>7787203</v>
      </c>
      <c r="S8" s="20"/>
      <c r="T8" s="20"/>
      <c r="U8" s="20"/>
      <c r="V8" s="20"/>
      <c r="W8" s="20">
        <v>113195814</v>
      </c>
      <c r="X8" s="20">
        <v>7207563</v>
      </c>
      <c r="Y8" s="20">
        <v>105988251</v>
      </c>
      <c r="Z8" s="21">
        <v>1470.5143888440516</v>
      </c>
      <c r="AA8" s="22">
        <v>70151042</v>
      </c>
    </row>
    <row r="9" spans="1:27" x14ac:dyDescent="0.25">
      <c r="A9" s="23" t="s">
        <v>38</v>
      </c>
      <c r="B9" s="17" t="s">
        <v>33</v>
      </c>
      <c r="C9" s="18">
        <v>8388920</v>
      </c>
      <c r="D9" s="18"/>
      <c r="E9" s="19"/>
      <c r="F9" s="20"/>
      <c r="G9" s="20">
        <v>8388920</v>
      </c>
      <c r="H9" s="20"/>
      <c r="I9" s="20"/>
      <c r="J9" s="20">
        <v>8388920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8388920</v>
      </c>
      <c r="X9" s="20"/>
      <c r="Y9" s="20">
        <v>8388920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125682</v>
      </c>
      <c r="D11" s="18"/>
      <c r="E11" s="19">
        <v>2902790</v>
      </c>
      <c r="F11" s="20">
        <v>2902790</v>
      </c>
      <c r="G11" s="20">
        <v>125682</v>
      </c>
      <c r="H11" s="20"/>
      <c r="I11" s="20"/>
      <c r="J11" s="20">
        <v>125682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125682</v>
      </c>
      <c r="X11" s="20">
        <v>2177100</v>
      </c>
      <c r="Y11" s="20">
        <v>-2051418</v>
      </c>
      <c r="Z11" s="21">
        <v>-94.227091084470175</v>
      </c>
      <c r="AA11" s="22">
        <v>2902790</v>
      </c>
    </row>
    <row r="12" spans="1:27" x14ac:dyDescent="0.25">
      <c r="A12" s="23" t="s">
        <v>41</v>
      </c>
      <c r="B12" s="17" t="s">
        <v>33</v>
      </c>
      <c r="C12" s="18">
        <v>90359674</v>
      </c>
      <c r="D12" s="18"/>
      <c r="E12" s="19"/>
      <c r="F12" s="20"/>
      <c r="G12" s="24">
        <v>88962908</v>
      </c>
      <c r="H12" s="24">
        <v>2421320</v>
      </c>
      <c r="I12" s="24">
        <v>224218</v>
      </c>
      <c r="J12" s="20">
        <v>91608446</v>
      </c>
      <c r="K12" s="24">
        <v>176901</v>
      </c>
      <c r="L12" s="24">
        <v>1416235</v>
      </c>
      <c r="M12" s="20">
        <v>502044</v>
      </c>
      <c r="N12" s="24">
        <v>2095180</v>
      </c>
      <c r="O12" s="24">
        <v>411409</v>
      </c>
      <c r="P12" s="24">
        <v>328649</v>
      </c>
      <c r="Q12" s="20">
        <v>813259</v>
      </c>
      <c r="R12" s="24">
        <v>1553317</v>
      </c>
      <c r="S12" s="24"/>
      <c r="T12" s="20"/>
      <c r="U12" s="24"/>
      <c r="V12" s="24"/>
      <c r="W12" s="24">
        <v>95256943</v>
      </c>
      <c r="X12" s="20"/>
      <c r="Y12" s="24">
        <v>95256943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-4649</v>
      </c>
      <c r="D13" s="18"/>
      <c r="E13" s="19"/>
      <c r="F13" s="20"/>
      <c r="G13" s="20">
        <v>-4649</v>
      </c>
      <c r="H13" s="20"/>
      <c r="I13" s="20"/>
      <c r="J13" s="20">
        <v>-4649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-4649</v>
      </c>
      <c r="X13" s="20"/>
      <c r="Y13" s="20">
        <v>-4649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43440330</v>
      </c>
      <c r="D14" s="29">
        <f>SUM(D6:D13)</f>
        <v>0</v>
      </c>
      <c r="E14" s="30">
        <f t="shared" si="0"/>
        <v>-21957375</v>
      </c>
      <c r="F14" s="31">
        <f t="shared" si="0"/>
        <v>-6695375</v>
      </c>
      <c r="G14" s="31">
        <f t="shared" si="0"/>
        <v>79427305</v>
      </c>
      <c r="H14" s="31">
        <f t="shared" si="0"/>
        <v>-21224725</v>
      </c>
      <c r="I14" s="31">
        <f t="shared" si="0"/>
        <v>9360527</v>
      </c>
      <c r="J14" s="31">
        <f t="shared" si="0"/>
        <v>67563107</v>
      </c>
      <c r="K14" s="31">
        <f t="shared" si="0"/>
        <v>10841386</v>
      </c>
      <c r="L14" s="31">
        <f t="shared" si="0"/>
        <v>6181335</v>
      </c>
      <c r="M14" s="31">
        <f t="shared" si="0"/>
        <v>10799303</v>
      </c>
      <c r="N14" s="31">
        <f t="shared" si="0"/>
        <v>27822024</v>
      </c>
      <c r="O14" s="31">
        <f t="shared" si="0"/>
        <v>7503680</v>
      </c>
      <c r="P14" s="31">
        <f t="shared" si="0"/>
        <v>12789831</v>
      </c>
      <c r="Q14" s="31">
        <f t="shared" si="0"/>
        <v>33645134</v>
      </c>
      <c r="R14" s="31">
        <f t="shared" si="0"/>
        <v>53938645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149323776</v>
      </c>
      <c r="X14" s="31">
        <f t="shared" si="0"/>
        <v>-9302179</v>
      </c>
      <c r="Y14" s="31">
        <f t="shared" si="0"/>
        <v>158625955</v>
      </c>
      <c r="Z14" s="32">
        <f>+IF(X14&lt;&gt;0,+(Y14/X14)*100,0)</f>
        <v>-1705.2558868196363</v>
      </c>
      <c r="AA14" s="33">
        <f>SUM(AA6:AA13)</f>
        <v>-6695375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148052930</v>
      </c>
      <c r="D18" s="18"/>
      <c r="E18" s="19"/>
      <c r="F18" s="20"/>
      <c r="G18" s="24">
        <v>148485519</v>
      </c>
      <c r="H18" s="24">
        <v>-3105759</v>
      </c>
      <c r="I18" s="24"/>
      <c r="J18" s="20">
        <v>145379760</v>
      </c>
      <c r="K18" s="24"/>
      <c r="L18" s="24">
        <v>-7884911</v>
      </c>
      <c r="M18" s="20"/>
      <c r="N18" s="24">
        <v>-7884911</v>
      </c>
      <c r="O18" s="24"/>
      <c r="P18" s="24"/>
      <c r="Q18" s="20"/>
      <c r="R18" s="24"/>
      <c r="S18" s="24"/>
      <c r="T18" s="20"/>
      <c r="U18" s="24"/>
      <c r="V18" s="24"/>
      <c r="W18" s="24">
        <v>137494849</v>
      </c>
      <c r="X18" s="20"/>
      <c r="Y18" s="24">
        <v>137494849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148052930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148485519</v>
      </c>
      <c r="H26" s="36">
        <f t="shared" si="1"/>
        <v>-3105759</v>
      </c>
      <c r="I26" s="36">
        <f t="shared" si="1"/>
        <v>0</v>
      </c>
      <c r="J26" s="36">
        <f t="shared" si="1"/>
        <v>145379760</v>
      </c>
      <c r="K26" s="36">
        <f t="shared" si="1"/>
        <v>0</v>
      </c>
      <c r="L26" s="36">
        <f t="shared" si="1"/>
        <v>-7884911</v>
      </c>
      <c r="M26" s="36">
        <f t="shared" si="1"/>
        <v>0</v>
      </c>
      <c r="N26" s="36">
        <f t="shared" si="1"/>
        <v>-7884911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137494849</v>
      </c>
      <c r="X26" s="36">
        <f t="shared" si="1"/>
        <v>0</v>
      </c>
      <c r="Y26" s="36">
        <f t="shared" si="1"/>
        <v>137494849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191493260</v>
      </c>
      <c r="D27" s="29">
        <f>+D14+D26</f>
        <v>0</v>
      </c>
      <c r="E27" s="30">
        <f t="shared" si="2"/>
        <v>-21957375</v>
      </c>
      <c r="F27" s="31">
        <f t="shared" si="2"/>
        <v>-6695375</v>
      </c>
      <c r="G27" s="31">
        <f t="shared" si="2"/>
        <v>227912824</v>
      </c>
      <c r="H27" s="31">
        <f t="shared" si="2"/>
        <v>-24330484</v>
      </c>
      <c r="I27" s="31">
        <f t="shared" si="2"/>
        <v>9360527</v>
      </c>
      <c r="J27" s="31">
        <f t="shared" si="2"/>
        <v>212942867</v>
      </c>
      <c r="K27" s="31">
        <f t="shared" si="2"/>
        <v>10841386</v>
      </c>
      <c r="L27" s="31">
        <f t="shared" si="2"/>
        <v>-1703576</v>
      </c>
      <c r="M27" s="31">
        <f t="shared" si="2"/>
        <v>10799303</v>
      </c>
      <c r="N27" s="31">
        <f t="shared" si="2"/>
        <v>19937113</v>
      </c>
      <c r="O27" s="31">
        <f t="shared" si="2"/>
        <v>7503680</v>
      </c>
      <c r="P27" s="31">
        <f t="shared" si="2"/>
        <v>12789831</v>
      </c>
      <c r="Q27" s="31">
        <f t="shared" si="2"/>
        <v>33645134</v>
      </c>
      <c r="R27" s="31">
        <f t="shared" si="2"/>
        <v>53938645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286818625</v>
      </c>
      <c r="X27" s="31">
        <f t="shared" si="2"/>
        <v>-9302179</v>
      </c>
      <c r="Y27" s="31">
        <f t="shared" si="2"/>
        <v>296120804</v>
      </c>
      <c r="Z27" s="32">
        <f>+IF(X27&lt;&gt;0,+(Y27/X27)*100,0)</f>
        <v>-3183.348804618789</v>
      </c>
      <c r="AA27" s="33">
        <f>+AA14+AA26</f>
        <v>-6695375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-8040</v>
      </c>
      <c r="D32" s="18"/>
      <c r="E32" s="19"/>
      <c r="F32" s="20"/>
      <c r="G32" s="20">
        <v>-8040</v>
      </c>
      <c r="H32" s="20"/>
      <c r="I32" s="20"/>
      <c r="J32" s="20">
        <v>-8040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-8040</v>
      </c>
      <c r="X32" s="20"/>
      <c r="Y32" s="20">
        <v>-8040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359677653</v>
      </c>
      <c r="D33" s="18"/>
      <c r="E33" s="19">
        <v>2902790</v>
      </c>
      <c r="F33" s="20">
        <v>8264647</v>
      </c>
      <c r="G33" s="20">
        <v>335128619</v>
      </c>
      <c r="H33" s="20">
        <v>49167430</v>
      </c>
      <c r="I33" s="20">
        <v>12284380</v>
      </c>
      <c r="J33" s="20">
        <v>396580429</v>
      </c>
      <c r="K33" s="20">
        <v>10478441</v>
      </c>
      <c r="L33" s="20">
        <v>-2873142</v>
      </c>
      <c r="M33" s="20">
        <v>16433889</v>
      </c>
      <c r="N33" s="20">
        <v>24039188</v>
      </c>
      <c r="O33" s="20">
        <v>8916371</v>
      </c>
      <c r="P33" s="20">
        <v>9653424</v>
      </c>
      <c r="Q33" s="20">
        <v>8565499</v>
      </c>
      <c r="R33" s="20">
        <v>27135294</v>
      </c>
      <c r="S33" s="20"/>
      <c r="T33" s="20"/>
      <c r="U33" s="20"/>
      <c r="V33" s="20"/>
      <c r="W33" s="20">
        <v>447754911</v>
      </c>
      <c r="X33" s="20">
        <v>879658</v>
      </c>
      <c r="Y33" s="20">
        <v>446875253</v>
      </c>
      <c r="Z33" s="21">
        <v>50801.021874410282</v>
      </c>
      <c r="AA33" s="22">
        <v>8264647</v>
      </c>
    </row>
    <row r="34" spans="1:27" x14ac:dyDescent="0.25">
      <c r="A34" s="23" t="s">
        <v>62</v>
      </c>
      <c r="B34" s="17" t="s">
        <v>33</v>
      </c>
      <c r="C34" s="18">
        <v>-5503000</v>
      </c>
      <c r="D34" s="18"/>
      <c r="E34" s="19"/>
      <c r="F34" s="20"/>
      <c r="G34" s="20">
        <v>-5503000</v>
      </c>
      <c r="H34" s="20"/>
      <c r="I34" s="20"/>
      <c r="J34" s="20">
        <v>-5503000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-5503000</v>
      </c>
      <c r="X34" s="20"/>
      <c r="Y34" s="20">
        <v>-5503000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60184410</v>
      </c>
      <c r="D36" s="18"/>
      <c r="E36" s="19">
        <v>2296849</v>
      </c>
      <c r="F36" s="20">
        <v>2296849</v>
      </c>
      <c r="G36" s="20">
        <v>61827941</v>
      </c>
      <c r="H36" s="20">
        <v>712917</v>
      </c>
      <c r="I36" s="20">
        <v>1472454</v>
      </c>
      <c r="J36" s="20">
        <v>64013312</v>
      </c>
      <c r="K36" s="20">
        <v>976834</v>
      </c>
      <c r="L36" s="20">
        <v>1090133</v>
      </c>
      <c r="M36" s="20">
        <v>1186370</v>
      </c>
      <c r="N36" s="20">
        <v>3253337</v>
      </c>
      <c r="O36" s="20">
        <v>1261117</v>
      </c>
      <c r="P36" s="20">
        <v>1511898</v>
      </c>
      <c r="Q36" s="20">
        <v>1242477</v>
      </c>
      <c r="R36" s="20">
        <v>4015492</v>
      </c>
      <c r="S36" s="20"/>
      <c r="T36" s="20"/>
      <c r="U36" s="20"/>
      <c r="V36" s="20"/>
      <c r="W36" s="20">
        <v>71282141</v>
      </c>
      <c r="X36" s="20">
        <v>898767</v>
      </c>
      <c r="Y36" s="20">
        <v>70383374</v>
      </c>
      <c r="Z36" s="21">
        <v>7831.1035006848269</v>
      </c>
      <c r="AA36" s="22">
        <v>2296849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414351023</v>
      </c>
      <c r="D38" s="29">
        <f t="shared" ref="D38:Y38" si="3">SUM(D30:D37)</f>
        <v>0</v>
      </c>
      <c r="E38" s="30">
        <f t="shared" si="3"/>
        <v>5199639</v>
      </c>
      <c r="F38" s="31">
        <f t="shared" si="3"/>
        <v>10561496</v>
      </c>
      <c r="G38" s="31">
        <f t="shared" si="3"/>
        <v>391445520</v>
      </c>
      <c r="H38" s="31">
        <f t="shared" si="3"/>
        <v>49880347</v>
      </c>
      <c r="I38" s="31">
        <f t="shared" si="3"/>
        <v>13756834</v>
      </c>
      <c r="J38" s="31">
        <f t="shared" si="3"/>
        <v>455082701</v>
      </c>
      <c r="K38" s="31">
        <f t="shared" si="3"/>
        <v>11455275</v>
      </c>
      <c r="L38" s="31">
        <f t="shared" si="3"/>
        <v>-1783009</v>
      </c>
      <c r="M38" s="31">
        <f t="shared" si="3"/>
        <v>17620259</v>
      </c>
      <c r="N38" s="31">
        <f t="shared" si="3"/>
        <v>27292525</v>
      </c>
      <c r="O38" s="31">
        <f t="shared" si="3"/>
        <v>10177488</v>
      </c>
      <c r="P38" s="31">
        <f t="shared" si="3"/>
        <v>11165322</v>
      </c>
      <c r="Q38" s="31">
        <f t="shared" si="3"/>
        <v>9807976</v>
      </c>
      <c r="R38" s="31">
        <f t="shared" si="3"/>
        <v>31150786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513526012</v>
      </c>
      <c r="X38" s="31">
        <f t="shared" si="3"/>
        <v>1778425</v>
      </c>
      <c r="Y38" s="31">
        <f t="shared" si="3"/>
        <v>511747587</v>
      </c>
      <c r="Z38" s="32">
        <f>+IF(X38&lt;&gt;0,+(Y38/X38)*100,0)</f>
        <v>28775.325751718516</v>
      </c>
      <c r="AA38" s="33">
        <f>SUM(AA30:AA37)</f>
        <v>10561496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414351023</v>
      </c>
      <c r="D45" s="29">
        <f>+D38+D44</f>
        <v>0</v>
      </c>
      <c r="E45" s="30">
        <f t="shared" si="5"/>
        <v>5199639</v>
      </c>
      <c r="F45" s="31">
        <f t="shared" si="5"/>
        <v>10561496</v>
      </c>
      <c r="G45" s="31">
        <f t="shared" si="5"/>
        <v>391445520</v>
      </c>
      <c r="H45" s="31">
        <f t="shared" si="5"/>
        <v>49880347</v>
      </c>
      <c r="I45" s="31">
        <f t="shared" si="5"/>
        <v>13756834</v>
      </c>
      <c r="J45" s="31">
        <f t="shared" si="5"/>
        <v>455082701</v>
      </c>
      <c r="K45" s="31">
        <f t="shared" si="5"/>
        <v>11455275</v>
      </c>
      <c r="L45" s="31">
        <f t="shared" si="5"/>
        <v>-1783009</v>
      </c>
      <c r="M45" s="31">
        <f t="shared" si="5"/>
        <v>17620259</v>
      </c>
      <c r="N45" s="31">
        <f t="shared" si="5"/>
        <v>27292525</v>
      </c>
      <c r="O45" s="31">
        <f t="shared" si="5"/>
        <v>10177488</v>
      </c>
      <c r="P45" s="31">
        <f t="shared" si="5"/>
        <v>11165322</v>
      </c>
      <c r="Q45" s="31">
        <f t="shared" si="5"/>
        <v>9807976</v>
      </c>
      <c r="R45" s="31">
        <f t="shared" si="5"/>
        <v>31150786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513526012</v>
      </c>
      <c r="X45" s="31">
        <f t="shared" si="5"/>
        <v>1778425</v>
      </c>
      <c r="Y45" s="31">
        <f t="shared" si="5"/>
        <v>511747587</v>
      </c>
      <c r="Z45" s="32">
        <f>+IF(X45&lt;&gt;0,+(Y45/X45)*100,0)</f>
        <v>28775.325751718516</v>
      </c>
      <c r="AA45" s="33">
        <f>+AA38+AA44</f>
        <v>10561496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-222857763</v>
      </c>
      <c r="D46" s="42">
        <f t="shared" si="6"/>
        <v>0</v>
      </c>
      <c r="E46" s="43">
        <f t="shared" si="6"/>
        <v>-27157014</v>
      </c>
      <c r="F46" s="44">
        <f t="shared" si="6"/>
        <v>-17256871</v>
      </c>
      <c r="G46" s="44">
        <f t="shared" si="6"/>
        <v>-163532696</v>
      </c>
      <c r="H46" s="44">
        <f t="shared" si="6"/>
        <v>-74210831</v>
      </c>
      <c r="I46" s="44">
        <f t="shared" si="6"/>
        <v>-4396307</v>
      </c>
      <c r="J46" s="44">
        <f t="shared" si="6"/>
        <v>-242139834</v>
      </c>
      <c r="K46" s="44">
        <f t="shared" si="6"/>
        <v>-613889</v>
      </c>
      <c r="L46" s="44">
        <f t="shared" si="6"/>
        <v>79433</v>
      </c>
      <c r="M46" s="44">
        <f t="shared" si="6"/>
        <v>-6820956</v>
      </c>
      <c r="N46" s="44">
        <f t="shared" si="6"/>
        <v>-7355412</v>
      </c>
      <c r="O46" s="44">
        <f t="shared" si="6"/>
        <v>-2673808</v>
      </c>
      <c r="P46" s="44">
        <f t="shared" si="6"/>
        <v>1624509</v>
      </c>
      <c r="Q46" s="44">
        <f t="shared" si="6"/>
        <v>23837158</v>
      </c>
      <c r="R46" s="44">
        <f t="shared" si="6"/>
        <v>22787859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-226707387</v>
      </c>
      <c r="X46" s="44">
        <f t="shared" si="6"/>
        <v>-11080604</v>
      </c>
      <c r="Y46" s="44">
        <f t="shared" si="6"/>
        <v>-215626783</v>
      </c>
      <c r="Z46" s="45">
        <f>+IF(X46&lt;&gt;0,+(Y46/X46)*100,0)</f>
        <v>1945.9840185607209</v>
      </c>
      <c r="AA46" s="46">
        <f>+AA27-AA45</f>
        <v>-17256871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-135541782</v>
      </c>
      <c r="D48" s="18"/>
      <c r="E48" s="19">
        <v>-34696759</v>
      </c>
      <c r="F48" s="20">
        <v>-24796616</v>
      </c>
      <c r="G48" s="20">
        <v>-2553155</v>
      </c>
      <c r="H48" s="20"/>
      <c r="I48" s="20"/>
      <c r="J48" s="20">
        <v>-2553155</v>
      </c>
      <c r="K48" s="20"/>
      <c r="L48" s="20">
        <v>-101716931</v>
      </c>
      <c r="M48" s="20">
        <v>-6819891</v>
      </c>
      <c r="N48" s="20">
        <v>-108536822</v>
      </c>
      <c r="O48" s="20">
        <v>-2611026</v>
      </c>
      <c r="P48" s="20">
        <v>-6112337</v>
      </c>
      <c r="Q48" s="20">
        <v>23926386</v>
      </c>
      <c r="R48" s="20">
        <v>15203023</v>
      </c>
      <c r="S48" s="20"/>
      <c r="T48" s="20"/>
      <c r="U48" s="20"/>
      <c r="V48" s="20"/>
      <c r="W48" s="20">
        <v>-95886954</v>
      </c>
      <c r="X48" s="20">
        <v>-18620349</v>
      </c>
      <c r="Y48" s="20">
        <v>-77266605</v>
      </c>
      <c r="Z48" s="47">
        <v>414.95787753494841</v>
      </c>
      <c r="AA48" s="22">
        <v>-24796616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-135541782</v>
      </c>
      <c r="D51" s="50">
        <f t="shared" ref="D51:Y51" si="7">SUM(D48:D50)</f>
        <v>0</v>
      </c>
      <c r="E51" s="51">
        <f t="shared" si="7"/>
        <v>-34696759</v>
      </c>
      <c r="F51" s="52">
        <f t="shared" si="7"/>
        <v>-24796616</v>
      </c>
      <c r="G51" s="52">
        <f t="shared" si="7"/>
        <v>-2553155</v>
      </c>
      <c r="H51" s="52">
        <f t="shared" si="7"/>
        <v>0</v>
      </c>
      <c r="I51" s="52">
        <f t="shared" si="7"/>
        <v>0</v>
      </c>
      <c r="J51" s="52">
        <f t="shared" si="7"/>
        <v>-2553155</v>
      </c>
      <c r="K51" s="52">
        <f t="shared" si="7"/>
        <v>0</v>
      </c>
      <c r="L51" s="52">
        <f t="shared" si="7"/>
        <v>-101716931</v>
      </c>
      <c r="M51" s="52">
        <f t="shared" si="7"/>
        <v>-6819891</v>
      </c>
      <c r="N51" s="52">
        <f t="shared" si="7"/>
        <v>-108536822</v>
      </c>
      <c r="O51" s="52">
        <f t="shared" si="7"/>
        <v>-2611026</v>
      </c>
      <c r="P51" s="52">
        <f t="shared" si="7"/>
        <v>-6112337</v>
      </c>
      <c r="Q51" s="52">
        <f t="shared" si="7"/>
        <v>23926386</v>
      </c>
      <c r="R51" s="52">
        <f t="shared" si="7"/>
        <v>15203023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-95886954</v>
      </c>
      <c r="X51" s="52">
        <f t="shared" si="7"/>
        <v>-18620349</v>
      </c>
      <c r="Y51" s="52">
        <f t="shared" si="7"/>
        <v>-77266605</v>
      </c>
      <c r="Z51" s="53">
        <f>+IF(X51&lt;&gt;0,+(Y51/X51)*100,0)</f>
        <v>414.95787753494841</v>
      </c>
      <c r="AA51" s="54">
        <f>SUM(AA48:AA50)</f>
        <v>-24796616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1200286851</v>
      </c>
      <c r="D6" s="18"/>
      <c r="E6" s="19">
        <v>-292023874</v>
      </c>
      <c r="F6" s="20">
        <v>-162751443</v>
      </c>
      <c r="G6" s="20">
        <v>1191156779</v>
      </c>
      <c r="H6" s="20">
        <v>52853491</v>
      </c>
      <c r="I6" s="20">
        <v>41296945</v>
      </c>
      <c r="J6" s="20">
        <v>1285307215</v>
      </c>
      <c r="K6" s="20">
        <v>31539162</v>
      </c>
      <c r="L6" s="20">
        <v>40380396</v>
      </c>
      <c r="M6" s="20">
        <v>16291496</v>
      </c>
      <c r="N6" s="20">
        <v>88211054</v>
      </c>
      <c r="O6" s="20">
        <v>40164550</v>
      </c>
      <c r="P6" s="20">
        <v>34998057</v>
      </c>
      <c r="Q6" s="20">
        <v>2287168</v>
      </c>
      <c r="R6" s="20">
        <v>77449775</v>
      </c>
      <c r="S6" s="20"/>
      <c r="T6" s="20"/>
      <c r="U6" s="20"/>
      <c r="V6" s="20"/>
      <c r="W6" s="20">
        <v>1450968044</v>
      </c>
      <c r="X6" s="20">
        <v>-191773009</v>
      </c>
      <c r="Y6" s="20">
        <v>1642741053</v>
      </c>
      <c r="Z6" s="21">
        <v>-856.60701762258941</v>
      </c>
      <c r="AA6" s="22">
        <v>-162751443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1777242837</v>
      </c>
      <c r="D8" s="18"/>
      <c r="E8" s="19">
        <v>245396837</v>
      </c>
      <c r="F8" s="20">
        <v>154494702</v>
      </c>
      <c r="G8" s="20">
        <v>1776197114</v>
      </c>
      <c r="H8" s="20">
        <v>54665490</v>
      </c>
      <c r="I8" s="20">
        <v>30326506</v>
      </c>
      <c r="J8" s="20">
        <v>1861189110</v>
      </c>
      <c r="K8" s="20">
        <v>20205567</v>
      </c>
      <c r="L8" s="20">
        <v>47848919</v>
      </c>
      <c r="M8" s="20">
        <v>30193730</v>
      </c>
      <c r="N8" s="20">
        <v>98248216</v>
      </c>
      <c r="O8" s="20">
        <v>-13283188</v>
      </c>
      <c r="P8" s="20">
        <v>18495326</v>
      </c>
      <c r="Q8" s="20">
        <v>2202211</v>
      </c>
      <c r="R8" s="20">
        <v>7414349</v>
      </c>
      <c r="S8" s="20"/>
      <c r="T8" s="20"/>
      <c r="U8" s="20"/>
      <c r="V8" s="20"/>
      <c r="W8" s="20">
        <v>1966851675</v>
      </c>
      <c r="X8" s="20">
        <v>141046760</v>
      </c>
      <c r="Y8" s="20">
        <v>1825804915</v>
      </c>
      <c r="Z8" s="21">
        <v>1294.4678169140504</v>
      </c>
      <c r="AA8" s="22">
        <v>154494702</v>
      </c>
    </row>
    <row r="9" spans="1:27" x14ac:dyDescent="0.25">
      <c r="A9" s="23" t="s">
        <v>38</v>
      </c>
      <c r="B9" s="17" t="s">
        <v>33</v>
      </c>
      <c r="C9" s="18">
        <v>-683141</v>
      </c>
      <c r="D9" s="18"/>
      <c r="E9" s="19"/>
      <c r="F9" s="20"/>
      <c r="G9" s="20">
        <v>-685620</v>
      </c>
      <c r="H9" s="20">
        <v>-109690</v>
      </c>
      <c r="I9" s="20"/>
      <c r="J9" s="20">
        <v>-795310</v>
      </c>
      <c r="K9" s="20"/>
      <c r="L9" s="20">
        <v>-1</v>
      </c>
      <c r="M9" s="20"/>
      <c r="N9" s="20">
        <v>-1</v>
      </c>
      <c r="O9" s="20">
        <v>-1244</v>
      </c>
      <c r="P9" s="20">
        <v>-27838</v>
      </c>
      <c r="Q9" s="20">
        <v>-350</v>
      </c>
      <c r="R9" s="20">
        <v>-29432</v>
      </c>
      <c r="S9" s="20"/>
      <c r="T9" s="20"/>
      <c r="U9" s="20"/>
      <c r="V9" s="20"/>
      <c r="W9" s="20">
        <v>-824743</v>
      </c>
      <c r="X9" s="20"/>
      <c r="Y9" s="20">
        <v>-824743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-295873380</v>
      </c>
      <c r="D11" s="18"/>
      <c r="E11" s="19">
        <v>-81600000</v>
      </c>
      <c r="F11" s="20">
        <v>-81780836</v>
      </c>
      <c r="G11" s="20">
        <v>-304772226</v>
      </c>
      <c r="H11" s="20">
        <v>-5699207</v>
      </c>
      <c r="I11" s="20">
        <v>-3926182</v>
      </c>
      <c r="J11" s="20">
        <v>-314397615</v>
      </c>
      <c r="K11" s="20">
        <v>-2195777</v>
      </c>
      <c r="L11" s="20">
        <v>-4398558</v>
      </c>
      <c r="M11" s="20">
        <v>-3609345</v>
      </c>
      <c r="N11" s="20">
        <v>-10203680</v>
      </c>
      <c r="O11" s="20">
        <v>-9858252</v>
      </c>
      <c r="P11" s="20">
        <v>-5169287</v>
      </c>
      <c r="Q11" s="20">
        <v>-3908918</v>
      </c>
      <c r="R11" s="20">
        <v>-18936457</v>
      </c>
      <c r="S11" s="20"/>
      <c r="T11" s="20"/>
      <c r="U11" s="20"/>
      <c r="V11" s="20"/>
      <c r="W11" s="20">
        <v>-343537752</v>
      </c>
      <c r="X11" s="20">
        <v>-61245200</v>
      </c>
      <c r="Y11" s="20">
        <v>-282292552</v>
      </c>
      <c r="Z11" s="21">
        <v>460.92192041172206</v>
      </c>
      <c r="AA11" s="22">
        <v>-81780836</v>
      </c>
    </row>
    <row r="12" spans="1:27" x14ac:dyDescent="0.25">
      <c r="A12" s="23" t="s">
        <v>41</v>
      </c>
      <c r="B12" s="17" t="s">
        <v>33</v>
      </c>
      <c r="C12" s="18">
        <v>358110799</v>
      </c>
      <c r="D12" s="18"/>
      <c r="E12" s="19"/>
      <c r="F12" s="20"/>
      <c r="G12" s="24">
        <v>372932501</v>
      </c>
      <c r="H12" s="24">
        <v>6566792</v>
      </c>
      <c r="I12" s="24">
        <v>6579487</v>
      </c>
      <c r="J12" s="20">
        <v>386078780</v>
      </c>
      <c r="K12" s="24">
        <v>7123261</v>
      </c>
      <c r="L12" s="24">
        <v>7242064</v>
      </c>
      <c r="M12" s="20">
        <v>7615043</v>
      </c>
      <c r="N12" s="24">
        <v>21980368</v>
      </c>
      <c r="O12" s="24">
        <v>4550468</v>
      </c>
      <c r="P12" s="24">
        <v>4320449</v>
      </c>
      <c r="Q12" s="20">
        <v>11765041</v>
      </c>
      <c r="R12" s="24">
        <v>20635958</v>
      </c>
      <c r="S12" s="24"/>
      <c r="T12" s="20"/>
      <c r="U12" s="24"/>
      <c r="V12" s="24"/>
      <c r="W12" s="24">
        <v>428695106</v>
      </c>
      <c r="X12" s="20"/>
      <c r="Y12" s="24">
        <v>428695106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-2881320</v>
      </c>
      <c r="D13" s="18"/>
      <c r="E13" s="19"/>
      <c r="F13" s="20"/>
      <c r="G13" s="20">
        <v>-2881320</v>
      </c>
      <c r="H13" s="20"/>
      <c r="I13" s="20"/>
      <c r="J13" s="20">
        <v>-2881320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-2881320</v>
      </c>
      <c r="X13" s="20"/>
      <c r="Y13" s="20">
        <v>-2881320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3036202646</v>
      </c>
      <c r="D14" s="29">
        <f>SUM(D6:D13)</f>
        <v>0</v>
      </c>
      <c r="E14" s="30">
        <f t="shared" si="0"/>
        <v>-128227037</v>
      </c>
      <c r="F14" s="31">
        <f t="shared" si="0"/>
        <v>-90037577</v>
      </c>
      <c r="G14" s="31">
        <f t="shared" si="0"/>
        <v>3031947228</v>
      </c>
      <c r="H14" s="31">
        <f t="shared" si="0"/>
        <v>108276876</v>
      </c>
      <c r="I14" s="31">
        <f t="shared" si="0"/>
        <v>74276756</v>
      </c>
      <c r="J14" s="31">
        <f t="shared" si="0"/>
        <v>3214500860</v>
      </c>
      <c r="K14" s="31">
        <f t="shared" si="0"/>
        <v>56672213</v>
      </c>
      <c r="L14" s="31">
        <f t="shared" si="0"/>
        <v>91072820</v>
      </c>
      <c r="M14" s="31">
        <f t="shared" si="0"/>
        <v>50490924</v>
      </c>
      <c r="N14" s="31">
        <f t="shared" si="0"/>
        <v>198235957</v>
      </c>
      <c r="O14" s="31">
        <f t="shared" si="0"/>
        <v>21572334</v>
      </c>
      <c r="P14" s="31">
        <f t="shared" si="0"/>
        <v>52616707</v>
      </c>
      <c r="Q14" s="31">
        <f t="shared" si="0"/>
        <v>12345152</v>
      </c>
      <c r="R14" s="31">
        <f t="shared" si="0"/>
        <v>86534193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3499271010</v>
      </c>
      <c r="X14" s="31">
        <f t="shared" si="0"/>
        <v>-111971449</v>
      </c>
      <c r="Y14" s="31">
        <f t="shared" si="0"/>
        <v>3611242459</v>
      </c>
      <c r="Z14" s="32">
        <f>+IF(X14&lt;&gt;0,+(Y14/X14)*100,0)</f>
        <v>-3225.1457771168079</v>
      </c>
      <c r="AA14" s="33">
        <f>SUM(AA6:AA13)</f>
        <v>-90037577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-428835591</v>
      </c>
      <c r="D18" s="18"/>
      <c r="E18" s="19">
        <v>18903690</v>
      </c>
      <c r="F18" s="20">
        <v>-120483499</v>
      </c>
      <c r="G18" s="24">
        <v>-431805747</v>
      </c>
      <c r="H18" s="24">
        <v>11280598</v>
      </c>
      <c r="I18" s="24">
        <v>-2176386</v>
      </c>
      <c r="J18" s="20">
        <v>-422701535</v>
      </c>
      <c r="K18" s="24">
        <v>-4376925</v>
      </c>
      <c r="L18" s="24">
        <v>-2416545</v>
      </c>
      <c r="M18" s="20">
        <v>8248100</v>
      </c>
      <c r="N18" s="24">
        <v>1454630</v>
      </c>
      <c r="O18" s="24">
        <v>99068</v>
      </c>
      <c r="P18" s="24">
        <v>-559301</v>
      </c>
      <c r="Q18" s="20">
        <v>4929873</v>
      </c>
      <c r="R18" s="24">
        <v>4469640</v>
      </c>
      <c r="S18" s="24"/>
      <c r="T18" s="20"/>
      <c r="U18" s="24"/>
      <c r="V18" s="24"/>
      <c r="W18" s="24">
        <v>-416777265</v>
      </c>
      <c r="X18" s="20">
        <v>-109379218</v>
      </c>
      <c r="Y18" s="24">
        <v>-307398047</v>
      </c>
      <c r="Z18" s="25">
        <v>281.03880483036551</v>
      </c>
      <c r="AA18" s="26">
        <v>-120483499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-428835591</v>
      </c>
      <c r="D26" s="29">
        <f t="shared" ref="D26:Y26" si="1">SUM(D16:D25)</f>
        <v>0</v>
      </c>
      <c r="E26" s="35">
        <f t="shared" si="1"/>
        <v>18903690</v>
      </c>
      <c r="F26" s="36">
        <f t="shared" si="1"/>
        <v>-120483499</v>
      </c>
      <c r="G26" s="36">
        <f t="shared" si="1"/>
        <v>-431805747</v>
      </c>
      <c r="H26" s="36">
        <f t="shared" si="1"/>
        <v>11280598</v>
      </c>
      <c r="I26" s="36">
        <f t="shared" si="1"/>
        <v>-2176386</v>
      </c>
      <c r="J26" s="36">
        <f t="shared" si="1"/>
        <v>-422701535</v>
      </c>
      <c r="K26" s="36">
        <f t="shared" si="1"/>
        <v>-4376925</v>
      </c>
      <c r="L26" s="36">
        <f t="shared" si="1"/>
        <v>-2416545</v>
      </c>
      <c r="M26" s="36">
        <f t="shared" si="1"/>
        <v>8248100</v>
      </c>
      <c r="N26" s="36">
        <f t="shared" si="1"/>
        <v>1454630</v>
      </c>
      <c r="O26" s="36">
        <f t="shared" si="1"/>
        <v>99068</v>
      </c>
      <c r="P26" s="36">
        <f t="shared" si="1"/>
        <v>-559301</v>
      </c>
      <c r="Q26" s="36">
        <f t="shared" si="1"/>
        <v>4929873</v>
      </c>
      <c r="R26" s="36">
        <f t="shared" si="1"/>
        <v>4469640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-416777265</v>
      </c>
      <c r="X26" s="36">
        <f t="shared" si="1"/>
        <v>-109379218</v>
      </c>
      <c r="Y26" s="36">
        <f t="shared" si="1"/>
        <v>-307398047</v>
      </c>
      <c r="Z26" s="37">
        <f>+IF(X26&lt;&gt;0,+(Y26/X26)*100,0)</f>
        <v>281.03880483036551</v>
      </c>
      <c r="AA26" s="38">
        <f>SUM(AA16:AA25)</f>
        <v>-120483499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2607367055</v>
      </c>
      <c r="D27" s="29">
        <f>+D14+D26</f>
        <v>0</v>
      </c>
      <c r="E27" s="30">
        <f t="shared" si="2"/>
        <v>-109323347</v>
      </c>
      <c r="F27" s="31">
        <f t="shared" si="2"/>
        <v>-210521076</v>
      </c>
      <c r="G27" s="31">
        <f t="shared" si="2"/>
        <v>2600141481</v>
      </c>
      <c r="H27" s="31">
        <f t="shared" si="2"/>
        <v>119557474</v>
      </c>
      <c r="I27" s="31">
        <f t="shared" si="2"/>
        <v>72100370</v>
      </c>
      <c r="J27" s="31">
        <f t="shared" si="2"/>
        <v>2791799325</v>
      </c>
      <c r="K27" s="31">
        <f t="shared" si="2"/>
        <v>52295288</v>
      </c>
      <c r="L27" s="31">
        <f t="shared" si="2"/>
        <v>88656275</v>
      </c>
      <c r="M27" s="31">
        <f t="shared" si="2"/>
        <v>58739024</v>
      </c>
      <c r="N27" s="31">
        <f t="shared" si="2"/>
        <v>199690587</v>
      </c>
      <c r="O27" s="31">
        <f t="shared" si="2"/>
        <v>21671402</v>
      </c>
      <c r="P27" s="31">
        <f t="shared" si="2"/>
        <v>52057406</v>
      </c>
      <c r="Q27" s="31">
        <f t="shared" si="2"/>
        <v>17275025</v>
      </c>
      <c r="R27" s="31">
        <f t="shared" si="2"/>
        <v>91003833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3082493745</v>
      </c>
      <c r="X27" s="31">
        <f t="shared" si="2"/>
        <v>-221350667</v>
      </c>
      <c r="Y27" s="31">
        <f t="shared" si="2"/>
        <v>3303844412</v>
      </c>
      <c r="Z27" s="32">
        <f>+IF(X27&lt;&gt;0,+(Y27/X27)*100,0)</f>
        <v>-1492.583897205966</v>
      </c>
      <c r="AA27" s="33">
        <f>+AA14+AA26</f>
        <v>-210521076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11259556</v>
      </c>
      <c r="D32" s="18"/>
      <c r="E32" s="19"/>
      <c r="F32" s="20"/>
      <c r="G32" s="20">
        <v>11315281</v>
      </c>
      <c r="H32" s="20">
        <v>29644</v>
      </c>
      <c r="I32" s="20">
        <v>27039</v>
      </c>
      <c r="J32" s="20">
        <v>11371964</v>
      </c>
      <c r="K32" s="20">
        <v>-3414</v>
      </c>
      <c r="L32" s="20">
        <v>-11207</v>
      </c>
      <c r="M32" s="20">
        <v>-14227</v>
      </c>
      <c r="N32" s="20">
        <v>-28848</v>
      </c>
      <c r="O32" s="20">
        <v>53984</v>
      </c>
      <c r="P32" s="20">
        <v>3763</v>
      </c>
      <c r="Q32" s="20">
        <v>-51288</v>
      </c>
      <c r="R32" s="20">
        <v>6459</v>
      </c>
      <c r="S32" s="20"/>
      <c r="T32" s="20"/>
      <c r="U32" s="20"/>
      <c r="V32" s="20"/>
      <c r="W32" s="20">
        <v>11349575</v>
      </c>
      <c r="X32" s="20"/>
      <c r="Y32" s="20">
        <v>11349575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3548295272</v>
      </c>
      <c r="D33" s="18"/>
      <c r="E33" s="19">
        <v>1128101325</v>
      </c>
      <c r="F33" s="20">
        <v>-123313231</v>
      </c>
      <c r="G33" s="20">
        <v>2325481590</v>
      </c>
      <c r="H33" s="20">
        <v>2633181474</v>
      </c>
      <c r="I33" s="20">
        <v>43731814</v>
      </c>
      <c r="J33" s="20">
        <v>5002394878</v>
      </c>
      <c r="K33" s="20">
        <v>42465448</v>
      </c>
      <c r="L33" s="20">
        <v>-1199453928</v>
      </c>
      <c r="M33" s="20">
        <v>42987528</v>
      </c>
      <c r="N33" s="20">
        <v>-1114000952</v>
      </c>
      <c r="O33" s="20">
        <v>87082357</v>
      </c>
      <c r="P33" s="20">
        <v>71764941</v>
      </c>
      <c r="Q33" s="20">
        <v>-9889726</v>
      </c>
      <c r="R33" s="20">
        <v>148957572</v>
      </c>
      <c r="S33" s="20"/>
      <c r="T33" s="20"/>
      <c r="U33" s="20"/>
      <c r="V33" s="20"/>
      <c r="W33" s="20">
        <v>4037351498</v>
      </c>
      <c r="X33" s="20">
        <v>-87359151</v>
      </c>
      <c r="Y33" s="20">
        <v>4124710649</v>
      </c>
      <c r="Z33" s="21">
        <v>-4721.5553285310662</v>
      </c>
      <c r="AA33" s="22">
        <v>-123313231</v>
      </c>
    </row>
    <row r="34" spans="1:27" x14ac:dyDescent="0.25">
      <c r="A34" s="23" t="s">
        <v>62</v>
      </c>
      <c r="B34" s="17" t="s">
        <v>33</v>
      </c>
      <c r="C34" s="18">
        <v>-4818425</v>
      </c>
      <c r="D34" s="18"/>
      <c r="E34" s="19"/>
      <c r="F34" s="20">
        <v>-275573</v>
      </c>
      <c r="G34" s="20">
        <v>-4818425</v>
      </c>
      <c r="H34" s="20">
        <v>6103044</v>
      </c>
      <c r="I34" s="20">
        <v>-2371547</v>
      </c>
      <c r="J34" s="20">
        <v>-1086928</v>
      </c>
      <c r="K34" s="20"/>
      <c r="L34" s="20">
        <v>8000000</v>
      </c>
      <c r="M34" s="20">
        <v>-9965452</v>
      </c>
      <c r="N34" s="20">
        <v>-1965452</v>
      </c>
      <c r="O34" s="20">
        <v>-3676201</v>
      </c>
      <c r="P34" s="20">
        <v>-1585389</v>
      </c>
      <c r="Q34" s="20">
        <v>5448512</v>
      </c>
      <c r="R34" s="20">
        <v>186922</v>
      </c>
      <c r="S34" s="20"/>
      <c r="T34" s="20"/>
      <c r="U34" s="20"/>
      <c r="V34" s="20"/>
      <c r="W34" s="20">
        <v>-2865458</v>
      </c>
      <c r="X34" s="20">
        <v>-275573</v>
      </c>
      <c r="Y34" s="20">
        <v>-2589885</v>
      </c>
      <c r="Z34" s="21">
        <v>939.8181244171235</v>
      </c>
      <c r="AA34" s="22">
        <v>-275573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459998505</v>
      </c>
      <c r="D36" s="18"/>
      <c r="E36" s="19">
        <v>247621430</v>
      </c>
      <c r="F36" s="20">
        <v>251812582</v>
      </c>
      <c r="G36" s="20">
        <v>473593563</v>
      </c>
      <c r="H36" s="20">
        <v>11207631</v>
      </c>
      <c r="I36" s="20">
        <v>12094972</v>
      </c>
      <c r="J36" s="20">
        <v>496896166</v>
      </c>
      <c r="K36" s="20">
        <v>11298619</v>
      </c>
      <c r="L36" s="20">
        <v>11649600</v>
      </c>
      <c r="M36" s="20">
        <v>10092628</v>
      </c>
      <c r="N36" s="20">
        <v>33040847</v>
      </c>
      <c r="O36" s="20">
        <v>10092040</v>
      </c>
      <c r="P36" s="20">
        <v>8889582</v>
      </c>
      <c r="Q36" s="20">
        <v>10360863</v>
      </c>
      <c r="R36" s="20">
        <v>29342485</v>
      </c>
      <c r="S36" s="20"/>
      <c r="T36" s="20"/>
      <c r="U36" s="20"/>
      <c r="V36" s="20"/>
      <c r="W36" s="20">
        <v>559279498</v>
      </c>
      <c r="X36" s="20">
        <v>186763859</v>
      </c>
      <c r="Y36" s="20">
        <v>372515639</v>
      </c>
      <c r="Z36" s="21">
        <v>199.45809697581799</v>
      </c>
      <c r="AA36" s="22">
        <v>251812582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4014734908</v>
      </c>
      <c r="D38" s="29">
        <f t="shared" ref="D38:Y38" si="3">SUM(D30:D37)</f>
        <v>0</v>
      </c>
      <c r="E38" s="30">
        <f t="shared" si="3"/>
        <v>1375722755</v>
      </c>
      <c r="F38" s="31">
        <f t="shared" si="3"/>
        <v>128223778</v>
      </c>
      <c r="G38" s="31">
        <f t="shared" si="3"/>
        <v>2805572009</v>
      </c>
      <c r="H38" s="31">
        <f t="shared" si="3"/>
        <v>2650521793</v>
      </c>
      <c r="I38" s="31">
        <f t="shared" si="3"/>
        <v>53482278</v>
      </c>
      <c r="J38" s="31">
        <f t="shared" si="3"/>
        <v>5509576080</v>
      </c>
      <c r="K38" s="31">
        <f t="shared" si="3"/>
        <v>53760653</v>
      </c>
      <c r="L38" s="31">
        <f t="shared" si="3"/>
        <v>-1179815535</v>
      </c>
      <c r="M38" s="31">
        <f t="shared" si="3"/>
        <v>43100477</v>
      </c>
      <c r="N38" s="31">
        <f t="shared" si="3"/>
        <v>-1082954405</v>
      </c>
      <c r="O38" s="31">
        <f t="shared" si="3"/>
        <v>93552180</v>
      </c>
      <c r="P38" s="31">
        <f t="shared" si="3"/>
        <v>79072897</v>
      </c>
      <c r="Q38" s="31">
        <f t="shared" si="3"/>
        <v>5868361</v>
      </c>
      <c r="R38" s="31">
        <f t="shared" si="3"/>
        <v>178493438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4605115113</v>
      </c>
      <c r="X38" s="31">
        <f t="shared" si="3"/>
        <v>99129135</v>
      </c>
      <c r="Y38" s="31">
        <f t="shared" si="3"/>
        <v>4505985978</v>
      </c>
      <c r="Z38" s="32">
        <f>+IF(X38&lt;&gt;0,+(Y38/X38)*100,0)</f>
        <v>4545.5717716088211</v>
      </c>
      <c r="AA38" s="33">
        <f>SUM(AA30:AA37)</f>
        <v>128223778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912642462</v>
      </c>
      <c r="D42" s="18"/>
      <c r="E42" s="19">
        <v>2153805504</v>
      </c>
      <c r="F42" s="20">
        <v>912642463</v>
      </c>
      <c r="G42" s="20">
        <v>2153805504</v>
      </c>
      <c r="H42" s="20">
        <v>-2153805504</v>
      </c>
      <c r="I42" s="20"/>
      <c r="J42" s="20"/>
      <c r="K42" s="20"/>
      <c r="L42" s="20">
        <v>912642462</v>
      </c>
      <c r="M42" s="20"/>
      <c r="N42" s="20">
        <v>912642462</v>
      </c>
      <c r="O42" s="20"/>
      <c r="P42" s="20"/>
      <c r="Q42" s="20"/>
      <c r="R42" s="20"/>
      <c r="S42" s="20"/>
      <c r="T42" s="20"/>
      <c r="U42" s="20"/>
      <c r="V42" s="20"/>
      <c r="W42" s="20">
        <v>912642462</v>
      </c>
      <c r="X42" s="20">
        <v>912642463</v>
      </c>
      <c r="Y42" s="20">
        <v>-1</v>
      </c>
      <c r="Z42" s="21"/>
      <c r="AA42" s="22">
        <v>912642463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912642462</v>
      </c>
      <c r="D44" s="29">
        <f t="shared" ref="D44:Y44" si="4">SUM(D40:D43)</f>
        <v>0</v>
      </c>
      <c r="E44" s="35">
        <f t="shared" si="4"/>
        <v>2153805504</v>
      </c>
      <c r="F44" s="36">
        <f t="shared" si="4"/>
        <v>912642463</v>
      </c>
      <c r="G44" s="36">
        <f t="shared" si="4"/>
        <v>2153805504</v>
      </c>
      <c r="H44" s="36">
        <f t="shared" si="4"/>
        <v>-2153805504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912642462</v>
      </c>
      <c r="M44" s="36">
        <f t="shared" si="4"/>
        <v>0</v>
      </c>
      <c r="N44" s="36">
        <f t="shared" si="4"/>
        <v>912642462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912642462</v>
      </c>
      <c r="X44" s="36">
        <f t="shared" si="4"/>
        <v>912642463</v>
      </c>
      <c r="Y44" s="36">
        <f t="shared" si="4"/>
        <v>-1</v>
      </c>
      <c r="Z44" s="37">
        <f>+IF(X44&lt;&gt;0,+(Y44/X44)*100,0)</f>
        <v>-1.0957193430523075E-7</v>
      </c>
      <c r="AA44" s="38">
        <f>SUM(AA40:AA43)</f>
        <v>912642463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4927377370</v>
      </c>
      <c r="D45" s="29">
        <f>+D38+D44</f>
        <v>0</v>
      </c>
      <c r="E45" s="30">
        <f t="shared" si="5"/>
        <v>3529528259</v>
      </c>
      <c r="F45" s="31">
        <f t="shared" si="5"/>
        <v>1040866241</v>
      </c>
      <c r="G45" s="31">
        <f t="shared" si="5"/>
        <v>4959377513</v>
      </c>
      <c r="H45" s="31">
        <f t="shared" si="5"/>
        <v>496716289</v>
      </c>
      <c r="I45" s="31">
        <f t="shared" si="5"/>
        <v>53482278</v>
      </c>
      <c r="J45" s="31">
        <f t="shared" si="5"/>
        <v>5509576080</v>
      </c>
      <c r="K45" s="31">
        <f t="shared" si="5"/>
        <v>53760653</v>
      </c>
      <c r="L45" s="31">
        <f t="shared" si="5"/>
        <v>-267173073</v>
      </c>
      <c r="M45" s="31">
        <f t="shared" si="5"/>
        <v>43100477</v>
      </c>
      <c r="N45" s="31">
        <f t="shared" si="5"/>
        <v>-170311943</v>
      </c>
      <c r="O45" s="31">
        <f t="shared" si="5"/>
        <v>93552180</v>
      </c>
      <c r="P45" s="31">
        <f t="shared" si="5"/>
        <v>79072897</v>
      </c>
      <c r="Q45" s="31">
        <f t="shared" si="5"/>
        <v>5868361</v>
      </c>
      <c r="R45" s="31">
        <f t="shared" si="5"/>
        <v>178493438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5517757575</v>
      </c>
      <c r="X45" s="31">
        <f t="shared" si="5"/>
        <v>1011771598</v>
      </c>
      <c r="Y45" s="31">
        <f t="shared" si="5"/>
        <v>4505985977</v>
      </c>
      <c r="Z45" s="32">
        <f>+IF(X45&lt;&gt;0,+(Y45/X45)*100,0)</f>
        <v>445.3560453670691</v>
      </c>
      <c r="AA45" s="33">
        <f>+AA38+AA44</f>
        <v>1040866241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-2320010315</v>
      </c>
      <c r="D46" s="42">
        <f t="shared" si="6"/>
        <v>0</v>
      </c>
      <c r="E46" s="43">
        <f t="shared" si="6"/>
        <v>-3638851606</v>
      </c>
      <c r="F46" s="44">
        <f t="shared" si="6"/>
        <v>-1251387317</v>
      </c>
      <c r="G46" s="44">
        <f t="shared" si="6"/>
        <v>-2359236032</v>
      </c>
      <c r="H46" s="44">
        <f t="shared" si="6"/>
        <v>-377158815</v>
      </c>
      <c r="I46" s="44">
        <f t="shared" si="6"/>
        <v>18618092</v>
      </c>
      <c r="J46" s="44">
        <f t="shared" si="6"/>
        <v>-2717776755</v>
      </c>
      <c r="K46" s="44">
        <f t="shared" si="6"/>
        <v>-1465365</v>
      </c>
      <c r="L46" s="44">
        <f t="shared" si="6"/>
        <v>355829348</v>
      </c>
      <c r="M46" s="44">
        <f t="shared" si="6"/>
        <v>15638547</v>
      </c>
      <c r="N46" s="44">
        <f t="shared" si="6"/>
        <v>370002530</v>
      </c>
      <c r="O46" s="44">
        <f t="shared" si="6"/>
        <v>-71880778</v>
      </c>
      <c r="P46" s="44">
        <f t="shared" si="6"/>
        <v>-27015491</v>
      </c>
      <c r="Q46" s="44">
        <f t="shared" si="6"/>
        <v>11406664</v>
      </c>
      <c r="R46" s="44">
        <f t="shared" si="6"/>
        <v>-87489605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-2435263830</v>
      </c>
      <c r="X46" s="44">
        <f t="shared" si="6"/>
        <v>-1233122265</v>
      </c>
      <c r="Y46" s="44">
        <f t="shared" si="6"/>
        <v>-1202141565</v>
      </c>
      <c r="Z46" s="45">
        <f>+IF(X46&lt;&gt;0,+(Y46/X46)*100,0)</f>
        <v>97.487621391703598</v>
      </c>
      <c r="AA46" s="46">
        <f>+AA27-AA45</f>
        <v>-1251387317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-1674954713</v>
      </c>
      <c r="D48" s="18"/>
      <c r="E48" s="19">
        <v>-513458383</v>
      </c>
      <c r="F48" s="20">
        <v>-375225723</v>
      </c>
      <c r="G48" s="20">
        <v>-1702023189</v>
      </c>
      <c r="H48" s="20">
        <v>-38579649</v>
      </c>
      <c r="I48" s="20">
        <v>13716114</v>
      </c>
      <c r="J48" s="20">
        <v>-1726886724</v>
      </c>
      <c r="K48" s="20">
        <v>-6397665</v>
      </c>
      <c r="L48" s="20">
        <v>26330537</v>
      </c>
      <c r="M48" s="20">
        <v>16047986</v>
      </c>
      <c r="N48" s="20">
        <v>35980858</v>
      </c>
      <c r="O48" s="20">
        <v>-128873678</v>
      </c>
      <c r="P48" s="20">
        <v>-59040771</v>
      </c>
      <c r="Q48" s="20">
        <v>49564429</v>
      </c>
      <c r="R48" s="20">
        <v>-138350020</v>
      </c>
      <c r="S48" s="20"/>
      <c r="T48" s="20"/>
      <c r="U48" s="20"/>
      <c r="V48" s="20"/>
      <c r="W48" s="20">
        <v>-1829255886</v>
      </c>
      <c r="X48" s="20">
        <v>-356960637</v>
      </c>
      <c r="Y48" s="20">
        <v>-1472295249</v>
      </c>
      <c r="Z48" s="47">
        <v>412.45311006098416</v>
      </c>
      <c r="AA48" s="22">
        <v>-375225723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-1674954713</v>
      </c>
      <c r="D51" s="50">
        <f t="shared" ref="D51:Y51" si="7">SUM(D48:D50)</f>
        <v>0</v>
      </c>
      <c r="E51" s="51">
        <f t="shared" si="7"/>
        <v>-513458383</v>
      </c>
      <c r="F51" s="52">
        <f t="shared" si="7"/>
        <v>-375225723</v>
      </c>
      <c r="G51" s="52">
        <f t="shared" si="7"/>
        <v>-1702023189</v>
      </c>
      <c r="H51" s="52">
        <f t="shared" si="7"/>
        <v>-38579649</v>
      </c>
      <c r="I51" s="52">
        <f t="shared" si="7"/>
        <v>13716114</v>
      </c>
      <c r="J51" s="52">
        <f t="shared" si="7"/>
        <v>-1726886724</v>
      </c>
      <c r="K51" s="52">
        <f t="shared" si="7"/>
        <v>-6397665</v>
      </c>
      <c r="L51" s="52">
        <f t="shared" si="7"/>
        <v>26330537</v>
      </c>
      <c r="M51" s="52">
        <f t="shared" si="7"/>
        <v>16047986</v>
      </c>
      <c r="N51" s="52">
        <f t="shared" si="7"/>
        <v>35980858</v>
      </c>
      <c r="O51" s="52">
        <f t="shared" si="7"/>
        <v>-128873678</v>
      </c>
      <c r="P51" s="52">
        <f t="shared" si="7"/>
        <v>-59040771</v>
      </c>
      <c r="Q51" s="52">
        <f t="shared" si="7"/>
        <v>49564429</v>
      </c>
      <c r="R51" s="52">
        <f t="shared" si="7"/>
        <v>-138350020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-1829255886</v>
      </c>
      <c r="X51" s="52">
        <f t="shared" si="7"/>
        <v>-356960637</v>
      </c>
      <c r="Y51" s="52">
        <f t="shared" si="7"/>
        <v>-1472295249</v>
      </c>
      <c r="Z51" s="53">
        <f>+IF(X51&lt;&gt;0,+(Y51/X51)*100,0)</f>
        <v>412.45311006098416</v>
      </c>
      <c r="AA51" s="54">
        <f>SUM(AA48:AA50)</f>
        <v>-375225723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492569707</v>
      </c>
      <c r="D6" s="18"/>
      <c r="E6" s="19">
        <v>-79644817</v>
      </c>
      <c r="F6" s="20">
        <v>511587609</v>
      </c>
      <c r="G6" s="20">
        <v>504760512</v>
      </c>
      <c r="H6" s="20">
        <v>7818533</v>
      </c>
      <c r="I6" s="20">
        <v>-7171345</v>
      </c>
      <c r="J6" s="20">
        <v>505407700</v>
      </c>
      <c r="K6" s="20">
        <v>-6093074</v>
      </c>
      <c r="L6" s="20"/>
      <c r="M6" s="20">
        <v>8888356</v>
      </c>
      <c r="N6" s="20">
        <v>2795282</v>
      </c>
      <c r="O6" s="20">
        <v>-8195343</v>
      </c>
      <c r="P6" s="20">
        <v>8625899</v>
      </c>
      <c r="Q6" s="20">
        <v>2196928</v>
      </c>
      <c r="R6" s="20">
        <v>2627484</v>
      </c>
      <c r="S6" s="20"/>
      <c r="T6" s="20"/>
      <c r="U6" s="20"/>
      <c r="V6" s="20"/>
      <c r="W6" s="20">
        <v>510830466</v>
      </c>
      <c r="X6" s="20">
        <v>510141463</v>
      </c>
      <c r="Y6" s="20">
        <v>689003</v>
      </c>
      <c r="Z6" s="21">
        <v>0.13506116439706059</v>
      </c>
      <c r="AA6" s="22">
        <v>511587609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216995703</v>
      </c>
      <c r="D8" s="18"/>
      <c r="E8" s="19">
        <v>41227932</v>
      </c>
      <c r="F8" s="20">
        <v>247138769</v>
      </c>
      <c r="G8" s="20">
        <v>171894971</v>
      </c>
      <c r="H8" s="20">
        <v>55546066</v>
      </c>
      <c r="I8" s="20">
        <v>-5156290</v>
      </c>
      <c r="J8" s="20">
        <v>222284747</v>
      </c>
      <c r="K8" s="20">
        <v>1712425</v>
      </c>
      <c r="L8" s="20"/>
      <c r="M8" s="20">
        <v>5168127</v>
      </c>
      <c r="N8" s="20">
        <v>6880552</v>
      </c>
      <c r="O8" s="20">
        <v>4401097</v>
      </c>
      <c r="P8" s="20">
        <v>2940564</v>
      </c>
      <c r="Q8" s="20">
        <v>1963770</v>
      </c>
      <c r="R8" s="20">
        <v>9305431</v>
      </c>
      <c r="S8" s="20"/>
      <c r="T8" s="20"/>
      <c r="U8" s="20"/>
      <c r="V8" s="20"/>
      <c r="W8" s="20">
        <v>238470730</v>
      </c>
      <c r="X8" s="20">
        <v>233990653</v>
      </c>
      <c r="Y8" s="20">
        <v>4480077</v>
      </c>
      <c r="Z8" s="21">
        <v>1.9146392997159594</v>
      </c>
      <c r="AA8" s="22">
        <v>247138769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-4545162</v>
      </c>
      <c r="D11" s="18"/>
      <c r="E11" s="19">
        <v>-15000000</v>
      </c>
      <c r="F11" s="20">
        <v>2554836</v>
      </c>
      <c r="G11" s="20">
        <v>-4556964</v>
      </c>
      <c r="H11" s="20">
        <v>-8352</v>
      </c>
      <c r="I11" s="20">
        <v>-5904</v>
      </c>
      <c r="J11" s="20">
        <v>-4571220</v>
      </c>
      <c r="K11" s="20">
        <v>-46477</v>
      </c>
      <c r="L11" s="20"/>
      <c r="M11" s="20">
        <v>-48024</v>
      </c>
      <c r="N11" s="20">
        <v>-94501</v>
      </c>
      <c r="O11" s="20">
        <v>-24684</v>
      </c>
      <c r="P11" s="20">
        <v>-2317</v>
      </c>
      <c r="Q11" s="20">
        <v>-66061</v>
      </c>
      <c r="R11" s="20">
        <v>-93062</v>
      </c>
      <c r="S11" s="20"/>
      <c r="T11" s="20"/>
      <c r="U11" s="20"/>
      <c r="V11" s="20"/>
      <c r="W11" s="20">
        <v>-4758783</v>
      </c>
      <c r="X11" s="20">
        <v>-2995164</v>
      </c>
      <c r="Y11" s="20">
        <v>-1763619</v>
      </c>
      <c r="Z11" s="21">
        <v>58.882218135634645</v>
      </c>
      <c r="AA11" s="22">
        <v>2554836</v>
      </c>
    </row>
    <row r="12" spans="1:27" x14ac:dyDescent="0.25">
      <c r="A12" s="23" t="s">
        <v>41</v>
      </c>
      <c r="B12" s="17" t="s">
        <v>33</v>
      </c>
      <c r="C12" s="18">
        <v>82859000</v>
      </c>
      <c r="D12" s="18"/>
      <c r="E12" s="19"/>
      <c r="F12" s="20">
        <v>82859001</v>
      </c>
      <c r="G12" s="24">
        <v>83174216</v>
      </c>
      <c r="H12" s="24">
        <v>1414395</v>
      </c>
      <c r="I12" s="24">
        <v>3248300</v>
      </c>
      <c r="J12" s="20">
        <v>87836911</v>
      </c>
      <c r="K12" s="24">
        <v>2476950</v>
      </c>
      <c r="L12" s="24"/>
      <c r="M12" s="20">
        <v>2905455</v>
      </c>
      <c r="N12" s="24">
        <v>5382405</v>
      </c>
      <c r="O12" s="24">
        <v>3222953</v>
      </c>
      <c r="P12" s="24">
        <v>1029500</v>
      </c>
      <c r="Q12" s="20">
        <v>1994644</v>
      </c>
      <c r="R12" s="24">
        <v>6247097</v>
      </c>
      <c r="S12" s="24"/>
      <c r="T12" s="20"/>
      <c r="U12" s="24"/>
      <c r="V12" s="24"/>
      <c r="W12" s="24">
        <v>99466413</v>
      </c>
      <c r="X12" s="20">
        <v>82859001</v>
      </c>
      <c r="Y12" s="24">
        <v>16607412</v>
      </c>
      <c r="Z12" s="25">
        <v>20.042978794784165</v>
      </c>
      <c r="AA12" s="26">
        <v>82859001</v>
      </c>
    </row>
    <row r="13" spans="1:27" x14ac:dyDescent="0.25">
      <c r="A13" s="23" t="s">
        <v>42</v>
      </c>
      <c r="B13" s="17" t="s">
        <v>33</v>
      </c>
      <c r="C13" s="18">
        <v>-5413954</v>
      </c>
      <c r="D13" s="18"/>
      <c r="E13" s="19"/>
      <c r="F13" s="20">
        <v>-5413954</v>
      </c>
      <c r="G13" s="20">
        <v>-5413954</v>
      </c>
      <c r="H13" s="20"/>
      <c r="I13" s="20"/>
      <c r="J13" s="20">
        <v>-5413954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-5413954</v>
      </c>
      <c r="X13" s="20">
        <v>-5413954</v>
      </c>
      <c r="Y13" s="20"/>
      <c r="Z13" s="21"/>
      <c r="AA13" s="22">
        <v>-5413954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782465294</v>
      </c>
      <c r="D14" s="29">
        <f>SUM(D6:D13)</f>
        <v>0</v>
      </c>
      <c r="E14" s="30">
        <f t="shared" si="0"/>
        <v>-53416885</v>
      </c>
      <c r="F14" s="31">
        <f t="shared" si="0"/>
        <v>838726261</v>
      </c>
      <c r="G14" s="31">
        <f t="shared" si="0"/>
        <v>749858781</v>
      </c>
      <c r="H14" s="31">
        <f t="shared" si="0"/>
        <v>64770642</v>
      </c>
      <c r="I14" s="31">
        <f t="shared" si="0"/>
        <v>-9085239</v>
      </c>
      <c r="J14" s="31">
        <f t="shared" si="0"/>
        <v>805544184</v>
      </c>
      <c r="K14" s="31">
        <f t="shared" si="0"/>
        <v>-1950176</v>
      </c>
      <c r="L14" s="31">
        <f t="shared" si="0"/>
        <v>0</v>
      </c>
      <c r="M14" s="31">
        <f t="shared" si="0"/>
        <v>16913914</v>
      </c>
      <c r="N14" s="31">
        <f t="shared" si="0"/>
        <v>14963738</v>
      </c>
      <c r="O14" s="31">
        <f t="shared" si="0"/>
        <v>-595977</v>
      </c>
      <c r="P14" s="31">
        <f t="shared" si="0"/>
        <v>12593646</v>
      </c>
      <c r="Q14" s="31">
        <f t="shared" si="0"/>
        <v>6089281</v>
      </c>
      <c r="R14" s="31">
        <f t="shared" si="0"/>
        <v>18086950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838594872</v>
      </c>
      <c r="X14" s="31">
        <f t="shared" si="0"/>
        <v>818581999</v>
      </c>
      <c r="Y14" s="31">
        <f t="shared" si="0"/>
        <v>20012873</v>
      </c>
      <c r="Z14" s="32">
        <f>+IF(X14&lt;&gt;0,+(Y14/X14)*100,0)</f>
        <v>2.4448220244823635</v>
      </c>
      <c r="AA14" s="33">
        <f>SUM(AA6:AA13)</f>
        <v>838726261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135024621</v>
      </c>
      <c r="D18" s="18"/>
      <c r="E18" s="19">
        <v>9168133</v>
      </c>
      <c r="F18" s="20">
        <v>129461886</v>
      </c>
      <c r="G18" s="24">
        <v>129329569</v>
      </c>
      <c r="H18" s="24">
        <v>1773142</v>
      </c>
      <c r="I18" s="24"/>
      <c r="J18" s="20">
        <v>131102711</v>
      </c>
      <c r="K18" s="24">
        <v>-2073341</v>
      </c>
      <c r="L18" s="24"/>
      <c r="M18" s="20">
        <v>-2687</v>
      </c>
      <c r="N18" s="24">
        <v>-2076028</v>
      </c>
      <c r="O18" s="24">
        <v>-241711</v>
      </c>
      <c r="P18" s="24"/>
      <c r="Q18" s="20">
        <v>5318427</v>
      </c>
      <c r="R18" s="24">
        <v>5076716</v>
      </c>
      <c r="S18" s="24"/>
      <c r="T18" s="20"/>
      <c r="U18" s="24"/>
      <c r="V18" s="24"/>
      <c r="W18" s="24">
        <v>134103399</v>
      </c>
      <c r="X18" s="20">
        <v>132293891</v>
      </c>
      <c r="Y18" s="24">
        <v>1809508</v>
      </c>
      <c r="Z18" s="25">
        <v>1.3677940729704594</v>
      </c>
      <c r="AA18" s="26">
        <v>129461886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-1474240</v>
      </c>
      <c r="D21" s="18"/>
      <c r="E21" s="19"/>
      <c r="F21" s="20">
        <v>-1474240</v>
      </c>
      <c r="G21" s="20">
        <v>-1474240</v>
      </c>
      <c r="H21" s="20"/>
      <c r="I21" s="20"/>
      <c r="J21" s="20">
        <v>-1474240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-1474240</v>
      </c>
      <c r="X21" s="20">
        <v>-1474240</v>
      </c>
      <c r="Y21" s="20"/>
      <c r="Z21" s="21"/>
      <c r="AA21" s="22">
        <v>-1474240</v>
      </c>
    </row>
    <row r="22" spans="1:27" x14ac:dyDescent="0.25">
      <c r="A22" s="23" t="s">
        <v>51</v>
      </c>
      <c r="B22" s="17" t="s">
        <v>33</v>
      </c>
      <c r="C22" s="18">
        <v>51103</v>
      </c>
      <c r="D22" s="18"/>
      <c r="E22" s="19"/>
      <c r="F22" s="20">
        <v>51103</v>
      </c>
      <c r="G22" s="20">
        <v>51103</v>
      </c>
      <c r="H22" s="20"/>
      <c r="I22" s="20"/>
      <c r="J22" s="20">
        <v>51103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51103</v>
      </c>
      <c r="X22" s="20">
        <v>51103</v>
      </c>
      <c r="Y22" s="20"/>
      <c r="Z22" s="21"/>
      <c r="AA22" s="22">
        <v>51103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133601484</v>
      </c>
      <c r="D26" s="29">
        <f t="shared" ref="D26:Y26" si="1">SUM(D16:D25)</f>
        <v>0</v>
      </c>
      <c r="E26" s="35">
        <f t="shared" si="1"/>
        <v>9168133</v>
      </c>
      <c r="F26" s="36">
        <f t="shared" si="1"/>
        <v>128038749</v>
      </c>
      <c r="G26" s="36">
        <f t="shared" si="1"/>
        <v>127906432</v>
      </c>
      <c r="H26" s="36">
        <f t="shared" si="1"/>
        <v>1773142</v>
      </c>
      <c r="I26" s="36">
        <f t="shared" si="1"/>
        <v>0</v>
      </c>
      <c r="J26" s="36">
        <f t="shared" si="1"/>
        <v>129679574</v>
      </c>
      <c r="K26" s="36">
        <f t="shared" si="1"/>
        <v>-2073341</v>
      </c>
      <c r="L26" s="36">
        <f t="shared" si="1"/>
        <v>0</v>
      </c>
      <c r="M26" s="36">
        <f t="shared" si="1"/>
        <v>-2687</v>
      </c>
      <c r="N26" s="36">
        <f t="shared" si="1"/>
        <v>-2076028</v>
      </c>
      <c r="O26" s="36">
        <f t="shared" si="1"/>
        <v>-241711</v>
      </c>
      <c r="P26" s="36">
        <f t="shared" si="1"/>
        <v>0</v>
      </c>
      <c r="Q26" s="36">
        <f t="shared" si="1"/>
        <v>5318427</v>
      </c>
      <c r="R26" s="36">
        <f t="shared" si="1"/>
        <v>5076716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132680262</v>
      </c>
      <c r="X26" s="36">
        <f t="shared" si="1"/>
        <v>130870754</v>
      </c>
      <c r="Y26" s="36">
        <f t="shared" si="1"/>
        <v>1809508</v>
      </c>
      <c r="Z26" s="37">
        <f>+IF(X26&lt;&gt;0,+(Y26/X26)*100,0)</f>
        <v>1.3826679717914669</v>
      </c>
      <c r="AA26" s="38">
        <f>SUM(AA16:AA25)</f>
        <v>128038749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916066778</v>
      </c>
      <c r="D27" s="29">
        <f>+D14+D26</f>
        <v>0</v>
      </c>
      <c r="E27" s="30">
        <f t="shared" si="2"/>
        <v>-44248752</v>
      </c>
      <c r="F27" s="31">
        <f t="shared" si="2"/>
        <v>966765010</v>
      </c>
      <c r="G27" s="31">
        <f t="shared" si="2"/>
        <v>877765213</v>
      </c>
      <c r="H27" s="31">
        <f t="shared" si="2"/>
        <v>66543784</v>
      </c>
      <c r="I27" s="31">
        <f t="shared" si="2"/>
        <v>-9085239</v>
      </c>
      <c r="J27" s="31">
        <f t="shared" si="2"/>
        <v>935223758</v>
      </c>
      <c r="K27" s="31">
        <f t="shared" si="2"/>
        <v>-4023517</v>
      </c>
      <c r="L27" s="31">
        <f t="shared" si="2"/>
        <v>0</v>
      </c>
      <c r="M27" s="31">
        <f t="shared" si="2"/>
        <v>16911227</v>
      </c>
      <c r="N27" s="31">
        <f t="shared" si="2"/>
        <v>12887710</v>
      </c>
      <c r="O27" s="31">
        <f t="shared" si="2"/>
        <v>-837688</v>
      </c>
      <c r="P27" s="31">
        <f t="shared" si="2"/>
        <v>12593646</v>
      </c>
      <c r="Q27" s="31">
        <f t="shared" si="2"/>
        <v>11407708</v>
      </c>
      <c r="R27" s="31">
        <f t="shared" si="2"/>
        <v>23163666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971275134</v>
      </c>
      <c r="X27" s="31">
        <f t="shared" si="2"/>
        <v>949452753</v>
      </c>
      <c r="Y27" s="31">
        <f t="shared" si="2"/>
        <v>21822381</v>
      </c>
      <c r="Z27" s="32">
        <f>+IF(X27&lt;&gt;0,+(Y27/X27)*100,0)</f>
        <v>2.2984167385946797</v>
      </c>
      <c r="AA27" s="33">
        <f>+AA14+AA26</f>
        <v>966765010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-913356</v>
      </c>
      <c r="D32" s="18"/>
      <c r="E32" s="19"/>
      <c r="F32" s="20">
        <v>-913356</v>
      </c>
      <c r="G32" s="20">
        <v>-913356</v>
      </c>
      <c r="H32" s="20">
        <v>-300</v>
      </c>
      <c r="I32" s="20">
        <v>-293</v>
      </c>
      <c r="J32" s="20">
        <v>-913949</v>
      </c>
      <c r="K32" s="20"/>
      <c r="L32" s="20"/>
      <c r="M32" s="20">
        <v>-565</v>
      </c>
      <c r="N32" s="20">
        <v>-565</v>
      </c>
      <c r="O32" s="20"/>
      <c r="P32" s="20"/>
      <c r="Q32" s="20"/>
      <c r="R32" s="20"/>
      <c r="S32" s="20"/>
      <c r="T32" s="20"/>
      <c r="U32" s="20"/>
      <c r="V32" s="20"/>
      <c r="W32" s="20">
        <v>-914514</v>
      </c>
      <c r="X32" s="20">
        <v>-913356</v>
      </c>
      <c r="Y32" s="20">
        <v>-1158</v>
      </c>
      <c r="Z32" s="21">
        <v>0.12678517467449713</v>
      </c>
      <c r="AA32" s="22">
        <v>-913356</v>
      </c>
    </row>
    <row r="33" spans="1:27" x14ac:dyDescent="0.25">
      <c r="A33" s="23" t="s">
        <v>61</v>
      </c>
      <c r="B33" s="17" t="s">
        <v>33</v>
      </c>
      <c r="C33" s="18">
        <v>983425974</v>
      </c>
      <c r="D33" s="18"/>
      <c r="E33" s="19">
        <v>-56174410</v>
      </c>
      <c r="F33" s="20">
        <v>925932046</v>
      </c>
      <c r="G33" s="20">
        <v>1020282707</v>
      </c>
      <c r="H33" s="20">
        <v>22202992</v>
      </c>
      <c r="I33" s="20">
        <v>-24559891</v>
      </c>
      <c r="J33" s="20">
        <v>1017925808</v>
      </c>
      <c r="K33" s="20">
        <v>5588515</v>
      </c>
      <c r="L33" s="20"/>
      <c r="M33" s="20">
        <v>32423476</v>
      </c>
      <c r="N33" s="20">
        <v>38011991</v>
      </c>
      <c r="O33" s="20">
        <v>24354184</v>
      </c>
      <c r="P33" s="20">
        <v>19405545</v>
      </c>
      <c r="Q33" s="20">
        <v>13403464</v>
      </c>
      <c r="R33" s="20">
        <v>57163193</v>
      </c>
      <c r="S33" s="20"/>
      <c r="T33" s="20"/>
      <c r="U33" s="20"/>
      <c r="V33" s="20"/>
      <c r="W33" s="20">
        <v>1113100992</v>
      </c>
      <c r="X33" s="20">
        <v>944288491</v>
      </c>
      <c r="Y33" s="20">
        <v>168812501</v>
      </c>
      <c r="Z33" s="21">
        <v>17.877216826102352</v>
      </c>
      <c r="AA33" s="22">
        <v>925932046</v>
      </c>
    </row>
    <row r="34" spans="1:27" x14ac:dyDescent="0.25">
      <c r="A34" s="23" t="s">
        <v>62</v>
      </c>
      <c r="B34" s="17" t="s">
        <v>33</v>
      </c>
      <c r="C34" s="18">
        <v>-9942000</v>
      </c>
      <c r="D34" s="18"/>
      <c r="E34" s="19"/>
      <c r="F34" s="20">
        <v>-9942000</v>
      </c>
      <c r="G34" s="20">
        <v>-9942000</v>
      </c>
      <c r="H34" s="20"/>
      <c r="I34" s="20"/>
      <c r="J34" s="20">
        <v>-9942000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-9942000</v>
      </c>
      <c r="X34" s="20">
        <v>-9942000</v>
      </c>
      <c r="Y34" s="20"/>
      <c r="Z34" s="21"/>
      <c r="AA34" s="22">
        <v>-9942000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153108431</v>
      </c>
      <c r="D36" s="18"/>
      <c r="E36" s="19">
        <v>27793213</v>
      </c>
      <c r="F36" s="20">
        <v>219749492</v>
      </c>
      <c r="G36" s="20">
        <v>155032967</v>
      </c>
      <c r="H36" s="20">
        <v>2438941</v>
      </c>
      <c r="I36" s="20">
        <v>2322501</v>
      </c>
      <c r="J36" s="20">
        <v>159794409</v>
      </c>
      <c r="K36" s="20">
        <v>1654827</v>
      </c>
      <c r="L36" s="20"/>
      <c r="M36" s="20">
        <v>4185754</v>
      </c>
      <c r="N36" s="20">
        <v>5840581</v>
      </c>
      <c r="O36" s="20">
        <v>2061753</v>
      </c>
      <c r="P36" s="20">
        <v>2135132</v>
      </c>
      <c r="Q36" s="20">
        <v>2280232</v>
      </c>
      <c r="R36" s="20">
        <v>6477117</v>
      </c>
      <c r="S36" s="20"/>
      <c r="T36" s="20"/>
      <c r="U36" s="20"/>
      <c r="V36" s="20"/>
      <c r="W36" s="20">
        <v>172112107</v>
      </c>
      <c r="X36" s="20">
        <v>189492480</v>
      </c>
      <c r="Y36" s="20">
        <v>-17380373</v>
      </c>
      <c r="Z36" s="21">
        <v>-9.1720647700636988</v>
      </c>
      <c r="AA36" s="22">
        <v>219749492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1125679049</v>
      </c>
      <c r="D38" s="29">
        <f t="shared" ref="D38:Y38" si="3">SUM(D30:D37)</f>
        <v>0</v>
      </c>
      <c r="E38" s="30">
        <f t="shared" si="3"/>
        <v>-28381197</v>
      </c>
      <c r="F38" s="31">
        <f t="shared" si="3"/>
        <v>1134826182</v>
      </c>
      <c r="G38" s="31">
        <f t="shared" si="3"/>
        <v>1164460318</v>
      </c>
      <c r="H38" s="31">
        <f t="shared" si="3"/>
        <v>24641633</v>
      </c>
      <c r="I38" s="31">
        <f t="shared" si="3"/>
        <v>-22237683</v>
      </c>
      <c r="J38" s="31">
        <f t="shared" si="3"/>
        <v>1166864268</v>
      </c>
      <c r="K38" s="31">
        <f t="shared" si="3"/>
        <v>7243342</v>
      </c>
      <c r="L38" s="31">
        <f t="shared" si="3"/>
        <v>0</v>
      </c>
      <c r="M38" s="31">
        <f t="shared" si="3"/>
        <v>36608665</v>
      </c>
      <c r="N38" s="31">
        <f t="shared" si="3"/>
        <v>43852007</v>
      </c>
      <c r="O38" s="31">
        <f t="shared" si="3"/>
        <v>26415937</v>
      </c>
      <c r="P38" s="31">
        <f t="shared" si="3"/>
        <v>21540677</v>
      </c>
      <c r="Q38" s="31">
        <f t="shared" si="3"/>
        <v>15683696</v>
      </c>
      <c r="R38" s="31">
        <f t="shared" si="3"/>
        <v>63640310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1274356585</v>
      </c>
      <c r="X38" s="31">
        <f t="shared" si="3"/>
        <v>1122925615</v>
      </c>
      <c r="Y38" s="31">
        <f t="shared" si="3"/>
        <v>151430970</v>
      </c>
      <c r="Z38" s="32">
        <f>+IF(X38&lt;&gt;0,+(Y38/X38)*100,0)</f>
        <v>13.485396359045563</v>
      </c>
      <c r="AA38" s="33">
        <f>SUM(AA30:AA37)</f>
        <v>1134826182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1125679049</v>
      </c>
      <c r="D45" s="29">
        <f>+D38+D44</f>
        <v>0</v>
      </c>
      <c r="E45" s="30">
        <f t="shared" si="5"/>
        <v>-28381197</v>
      </c>
      <c r="F45" s="31">
        <f t="shared" si="5"/>
        <v>1134826182</v>
      </c>
      <c r="G45" s="31">
        <f t="shared" si="5"/>
        <v>1164460318</v>
      </c>
      <c r="H45" s="31">
        <f t="shared" si="5"/>
        <v>24641633</v>
      </c>
      <c r="I45" s="31">
        <f t="shared" si="5"/>
        <v>-22237683</v>
      </c>
      <c r="J45" s="31">
        <f t="shared" si="5"/>
        <v>1166864268</v>
      </c>
      <c r="K45" s="31">
        <f t="shared" si="5"/>
        <v>7243342</v>
      </c>
      <c r="L45" s="31">
        <f t="shared" si="5"/>
        <v>0</v>
      </c>
      <c r="M45" s="31">
        <f t="shared" si="5"/>
        <v>36608665</v>
      </c>
      <c r="N45" s="31">
        <f t="shared" si="5"/>
        <v>43852007</v>
      </c>
      <c r="O45" s="31">
        <f t="shared" si="5"/>
        <v>26415937</v>
      </c>
      <c r="P45" s="31">
        <f t="shared" si="5"/>
        <v>21540677</v>
      </c>
      <c r="Q45" s="31">
        <f t="shared" si="5"/>
        <v>15683696</v>
      </c>
      <c r="R45" s="31">
        <f t="shared" si="5"/>
        <v>63640310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1274356585</v>
      </c>
      <c r="X45" s="31">
        <f t="shared" si="5"/>
        <v>1122925615</v>
      </c>
      <c r="Y45" s="31">
        <f t="shared" si="5"/>
        <v>151430970</v>
      </c>
      <c r="Z45" s="32">
        <f>+IF(X45&lt;&gt;0,+(Y45/X45)*100,0)</f>
        <v>13.485396359045563</v>
      </c>
      <c r="AA45" s="33">
        <f>+AA38+AA44</f>
        <v>1134826182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-209612271</v>
      </c>
      <c r="D46" s="42">
        <f t="shared" si="6"/>
        <v>0</v>
      </c>
      <c r="E46" s="43">
        <f t="shared" si="6"/>
        <v>-15867555</v>
      </c>
      <c r="F46" s="44">
        <f t="shared" si="6"/>
        <v>-168061172</v>
      </c>
      <c r="G46" s="44">
        <f t="shared" si="6"/>
        <v>-286695105</v>
      </c>
      <c r="H46" s="44">
        <f t="shared" si="6"/>
        <v>41902151</v>
      </c>
      <c r="I46" s="44">
        <f t="shared" si="6"/>
        <v>13152444</v>
      </c>
      <c r="J46" s="44">
        <f t="shared" si="6"/>
        <v>-231640510</v>
      </c>
      <c r="K46" s="44">
        <f t="shared" si="6"/>
        <v>-11266859</v>
      </c>
      <c r="L46" s="44">
        <f t="shared" si="6"/>
        <v>0</v>
      </c>
      <c r="M46" s="44">
        <f t="shared" si="6"/>
        <v>-19697438</v>
      </c>
      <c r="N46" s="44">
        <f t="shared" si="6"/>
        <v>-30964297</v>
      </c>
      <c r="O46" s="44">
        <f t="shared" si="6"/>
        <v>-27253625</v>
      </c>
      <c r="P46" s="44">
        <f t="shared" si="6"/>
        <v>-8947031</v>
      </c>
      <c r="Q46" s="44">
        <f t="shared" si="6"/>
        <v>-4275988</v>
      </c>
      <c r="R46" s="44">
        <f t="shared" si="6"/>
        <v>-40476644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-303081451</v>
      </c>
      <c r="X46" s="44">
        <f t="shared" si="6"/>
        <v>-173472862</v>
      </c>
      <c r="Y46" s="44">
        <f t="shared" si="6"/>
        <v>-129608589</v>
      </c>
      <c r="Z46" s="45">
        <f>+IF(X46&lt;&gt;0,+(Y46/X46)*100,0)</f>
        <v>74.714043168319904</v>
      </c>
      <c r="AA46" s="46">
        <f>+AA27-AA45</f>
        <v>-168061172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-427621152</v>
      </c>
      <c r="D48" s="18"/>
      <c r="E48" s="19">
        <v>-15867555</v>
      </c>
      <c r="F48" s="20">
        <v>-367589891</v>
      </c>
      <c r="G48" s="20">
        <v>-435217402</v>
      </c>
      <c r="H48" s="20">
        <v>-15560723</v>
      </c>
      <c r="I48" s="20">
        <v>12001098</v>
      </c>
      <c r="J48" s="20">
        <v>-438777027</v>
      </c>
      <c r="K48" s="20">
        <v>-23298588</v>
      </c>
      <c r="L48" s="20"/>
      <c r="M48" s="20">
        <v>-21990156</v>
      </c>
      <c r="N48" s="20">
        <v>-45288744</v>
      </c>
      <c r="O48" s="20">
        <v>-28415683</v>
      </c>
      <c r="P48" s="20">
        <v>8956110</v>
      </c>
      <c r="Q48" s="20">
        <v>-10698834</v>
      </c>
      <c r="R48" s="20">
        <v>-30158407</v>
      </c>
      <c r="S48" s="20"/>
      <c r="T48" s="20"/>
      <c r="U48" s="20"/>
      <c r="V48" s="20"/>
      <c r="W48" s="20">
        <v>-514224178</v>
      </c>
      <c r="X48" s="20">
        <v>-373001581</v>
      </c>
      <c r="Y48" s="20">
        <v>-141222597</v>
      </c>
      <c r="Z48" s="47">
        <v>37.861125580591036</v>
      </c>
      <c r="AA48" s="22">
        <v>-367589891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-427621152</v>
      </c>
      <c r="D51" s="50">
        <f t="shared" ref="D51:Y51" si="7">SUM(D48:D50)</f>
        <v>0</v>
      </c>
      <c r="E51" s="51">
        <f t="shared" si="7"/>
        <v>-15867555</v>
      </c>
      <c r="F51" s="52">
        <f t="shared" si="7"/>
        <v>-367589891</v>
      </c>
      <c r="G51" s="52">
        <f t="shared" si="7"/>
        <v>-435217402</v>
      </c>
      <c r="H51" s="52">
        <f t="shared" si="7"/>
        <v>-15560723</v>
      </c>
      <c r="I51" s="52">
        <f t="shared" si="7"/>
        <v>12001098</v>
      </c>
      <c r="J51" s="52">
        <f t="shared" si="7"/>
        <v>-438777027</v>
      </c>
      <c r="K51" s="52">
        <f t="shared" si="7"/>
        <v>-23298588</v>
      </c>
      <c r="L51" s="52">
        <f t="shared" si="7"/>
        <v>0</v>
      </c>
      <c r="M51" s="52">
        <f t="shared" si="7"/>
        <v>-21990156</v>
      </c>
      <c r="N51" s="52">
        <f t="shared" si="7"/>
        <v>-45288744</v>
      </c>
      <c r="O51" s="52">
        <f t="shared" si="7"/>
        <v>-28415683</v>
      </c>
      <c r="P51" s="52">
        <f t="shared" si="7"/>
        <v>8956110</v>
      </c>
      <c r="Q51" s="52">
        <f t="shared" si="7"/>
        <v>-10698834</v>
      </c>
      <c r="R51" s="52">
        <f t="shared" si="7"/>
        <v>-30158407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-514224178</v>
      </c>
      <c r="X51" s="52">
        <f t="shared" si="7"/>
        <v>-373001581</v>
      </c>
      <c r="Y51" s="52">
        <f t="shared" si="7"/>
        <v>-141222597</v>
      </c>
      <c r="Z51" s="53">
        <f>+IF(X51&lt;&gt;0,+(Y51/X51)*100,0)</f>
        <v>37.861125580591036</v>
      </c>
      <c r="AA51" s="54">
        <f>SUM(AA48:AA50)</f>
        <v>-367589891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907967361</v>
      </c>
      <c r="D6" s="18"/>
      <c r="E6" s="19">
        <v>-751731713</v>
      </c>
      <c r="F6" s="20">
        <v>-980609666</v>
      </c>
      <c r="G6" s="20">
        <v>831868855</v>
      </c>
      <c r="H6" s="20">
        <v>90500772</v>
      </c>
      <c r="I6" s="20">
        <v>85987613</v>
      </c>
      <c r="J6" s="20">
        <v>1008357240</v>
      </c>
      <c r="K6" s="20">
        <v>93041205</v>
      </c>
      <c r="L6" s="20">
        <v>60249828</v>
      </c>
      <c r="M6" s="20">
        <v>32271177</v>
      </c>
      <c r="N6" s="20">
        <v>185562210</v>
      </c>
      <c r="O6" s="20">
        <v>74914900</v>
      </c>
      <c r="P6" s="20">
        <v>75592490</v>
      </c>
      <c r="Q6" s="20">
        <v>16052752</v>
      </c>
      <c r="R6" s="20">
        <v>166560142</v>
      </c>
      <c r="S6" s="20"/>
      <c r="T6" s="20"/>
      <c r="U6" s="20"/>
      <c r="V6" s="20"/>
      <c r="W6" s="20">
        <v>1360479592</v>
      </c>
      <c r="X6" s="20">
        <v>91049331</v>
      </c>
      <c r="Y6" s="20">
        <v>1269430261</v>
      </c>
      <c r="Z6" s="21">
        <v>1394.222502304822</v>
      </c>
      <c r="AA6" s="22">
        <v>-980609666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2487700317</v>
      </c>
      <c r="D8" s="18"/>
      <c r="E8" s="19">
        <v>877936903</v>
      </c>
      <c r="F8" s="20">
        <v>940089744</v>
      </c>
      <c r="G8" s="20">
        <v>2565248181</v>
      </c>
      <c r="H8" s="20">
        <v>105680172</v>
      </c>
      <c r="I8" s="20">
        <v>85622943</v>
      </c>
      <c r="J8" s="20">
        <v>2756551296</v>
      </c>
      <c r="K8" s="20">
        <v>77784288</v>
      </c>
      <c r="L8" s="20">
        <v>80469583</v>
      </c>
      <c r="M8" s="20">
        <v>60617500</v>
      </c>
      <c r="N8" s="20">
        <v>218871371</v>
      </c>
      <c r="O8" s="20">
        <v>83735204</v>
      </c>
      <c r="P8" s="20">
        <v>58045033</v>
      </c>
      <c r="Q8" s="20">
        <v>56296797</v>
      </c>
      <c r="R8" s="20">
        <v>198077034</v>
      </c>
      <c r="S8" s="20"/>
      <c r="T8" s="20"/>
      <c r="U8" s="20"/>
      <c r="V8" s="20"/>
      <c r="W8" s="20">
        <v>3173499701</v>
      </c>
      <c r="X8" s="20">
        <v>19528836</v>
      </c>
      <c r="Y8" s="20">
        <v>3153970865</v>
      </c>
      <c r="Z8" s="21">
        <v>16150.326957530904</v>
      </c>
      <c r="AA8" s="22">
        <v>940089744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-194578303</v>
      </c>
      <c r="D11" s="18"/>
      <c r="E11" s="19"/>
      <c r="F11" s="20">
        <v>-7147676</v>
      </c>
      <c r="G11" s="20">
        <v>-197016623</v>
      </c>
      <c r="H11" s="20">
        <v>-4099254</v>
      </c>
      <c r="I11" s="20">
        <v>-3366188</v>
      </c>
      <c r="J11" s="20">
        <v>-204482065</v>
      </c>
      <c r="K11" s="20">
        <v>-4837455</v>
      </c>
      <c r="L11" s="20">
        <v>-3186659</v>
      </c>
      <c r="M11" s="20">
        <v>-3517844</v>
      </c>
      <c r="N11" s="20">
        <v>-11541958</v>
      </c>
      <c r="O11" s="20">
        <v>-4669856</v>
      </c>
      <c r="P11" s="20">
        <v>-4052648</v>
      </c>
      <c r="Q11" s="20">
        <v>-6353569</v>
      </c>
      <c r="R11" s="20">
        <v>-15076073</v>
      </c>
      <c r="S11" s="20"/>
      <c r="T11" s="20"/>
      <c r="U11" s="20"/>
      <c r="V11" s="20"/>
      <c r="W11" s="20">
        <v>-231100096</v>
      </c>
      <c r="X11" s="20">
        <v>-2859070</v>
      </c>
      <c r="Y11" s="20">
        <v>-228241026</v>
      </c>
      <c r="Z11" s="21">
        <v>7983.0513418699084</v>
      </c>
      <c r="AA11" s="22">
        <v>-7147676</v>
      </c>
    </row>
    <row r="12" spans="1:27" x14ac:dyDescent="0.25">
      <c r="A12" s="23" t="s">
        <v>41</v>
      </c>
      <c r="B12" s="17" t="s">
        <v>33</v>
      </c>
      <c r="C12" s="18">
        <v>262033</v>
      </c>
      <c r="D12" s="18"/>
      <c r="E12" s="19"/>
      <c r="F12" s="20"/>
      <c r="G12" s="24">
        <v>26591328</v>
      </c>
      <c r="H12" s="24">
        <v>-18508053</v>
      </c>
      <c r="I12" s="24">
        <v>-1183998</v>
      </c>
      <c r="J12" s="20">
        <v>6899277</v>
      </c>
      <c r="K12" s="24">
        <v>-1971014</v>
      </c>
      <c r="L12" s="24">
        <v>1600939</v>
      </c>
      <c r="M12" s="20">
        <v>4847549</v>
      </c>
      <c r="N12" s="24">
        <v>4477474</v>
      </c>
      <c r="O12" s="24">
        <v>-5997389</v>
      </c>
      <c r="P12" s="24">
        <v>-2043078</v>
      </c>
      <c r="Q12" s="20">
        <v>11160679</v>
      </c>
      <c r="R12" s="24">
        <v>3120212</v>
      </c>
      <c r="S12" s="24"/>
      <c r="T12" s="20"/>
      <c r="U12" s="24"/>
      <c r="V12" s="24"/>
      <c r="W12" s="24">
        <v>14496963</v>
      </c>
      <c r="X12" s="20"/>
      <c r="Y12" s="24">
        <v>14496963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-5948744</v>
      </c>
      <c r="D13" s="18"/>
      <c r="E13" s="19"/>
      <c r="F13" s="20"/>
      <c r="G13" s="20">
        <v>-5948744</v>
      </c>
      <c r="H13" s="20"/>
      <c r="I13" s="20"/>
      <c r="J13" s="20">
        <v>-5948744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-5948744</v>
      </c>
      <c r="X13" s="20"/>
      <c r="Y13" s="20">
        <v>-5948744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3195402664</v>
      </c>
      <c r="D14" s="29">
        <f>SUM(D6:D13)</f>
        <v>0</v>
      </c>
      <c r="E14" s="30">
        <f t="shared" si="0"/>
        <v>126205190</v>
      </c>
      <c r="F14" s="31">
        <f t="shared" si="0"/>
        <v>-47667598</v>
      </c>
      <c r="G14" s="31">
        <f t="shared" si="0"/>
        <v>3220742997</v>
      </c>
      <c r="H14" s="31">
        <f t="shared" si="0"/>
        <v>173573637</v>
      </c>
      <c r="I14" s="31">
        <f t="shared" si="0"/>
        <v>167060370</v>
      </c>
      <c r="J14" s="31">
        <f t="shared" si="0"/>
        <v>3561377004</v>
      </c>
      <c r="K14" s="31">
        <f t="shared" si="0"/>
        <v>164017024</v>
      </c>
      <c r="L14" s="31">
        <f t="shared" si="0"/>
        <v>139133691</v>
      </c>
      <c r="M14" s="31">
        <f t="shared" si="0"/>
        <v>94218382</v>
      </c>
      <c r="N14" s="31">
        <f t="shared" si="0"/>
        <v>397369097</v>
      </c>
      <c r="O14" s="31">
        <f t="shared" si="0"/>
        <v>147982859</v>
      </c>
      <c r="P14" s="31">
        <f t="shared" si="0"/>
        <v>127541797</v>
      </c>
      <c r="Q14" s="31">
        <f t="shared" si="0"/>
        <v>77156659</v>
      </c>
      <c r="R14" s="31">
        <f t="shared" si="0"/>
        <v>352681315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4311427416</v>
      </c>
      <c r="X14" s="31">
        <f t="shared" si="0"/>
        <v>107719097</v>
      </c>
      <c r="Y14" s="31">
        <f t="shared" si="0"/>
        <v>4203708319</v>
      </c>
      <c r="Z14" s="32">
        <f>+IF(X14&lt;&gt;0,+(Y14/X14)*100,0)</f>
        <v>3902.4726683328959</v>
      </c>
      <c r="AA14" s="33">
        <f>SUM(AA6:AA13)</f>
        <v>-47667598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382214772</v>
      </c>
      <c r="D18" s="18"/>
      <c r="E18" s="19">
        <v>-10608309</v>
      </c>
      <c r="F18" s="20">
        <v>-10608309</v>
      </c>
      <c r="G18" s="24">
        <v>365520907</v>
      </c>
      <c r="H18" s="24">
        <v>19145363</v>
      </c>
      <c r="I18" s="24"/>
      <c r="J18" s="20">
        <v>384666270</v>
      </c>
      <c r="K18" s="24">
        <v>2024661</v>
      </c>
      <c r="L18" s="24">
        <v>7976376</v>
      </c>
      <c r="M18" s="20">
        <v>3150423</v>
      </c>
      <c r="N18" s="24">
        <v>13151460</v>
      </c>
      <c r="O18" s="24">
        <v>748993</v>
      </c>
      <c r="P18" s="24">
        <v>-9468388</v>
      </c>
      <c r="Q18" s="20"/>
      <c r="R18" s="24">
        <v>-8719395</v>
      </c>
      <c r="S18" s="24"/>
      <c r="T18" s="20"/>
      <c r="U18" s="24"/>
      <c r="V18" s="24"/>
      <c r="W18" s="24">
        <v>389098335</v>
      </c>
      <c r="X18" s="20">
        <v>-7956225</v>
      </c>
      <c r="Y18" s="24">
        <v>397054560</v>
      </c>
      <c r="Z18" s="25">
        <v>-4990.4893338235152</v>
      </c>
      <c r="AA18" s="26">
        <v>-10608309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382214772</v>
      </c>
      <c r="D26" s="29">
        <f t="shared" ref="D26:Y26" si="1">SUM(D16:D25)</f>
        <v>0</v>
      </c>
      <c r="E26" s="35">
        <f t="shared" si="1"/>
        <v>-10608309</v>
      </c>
      <c r="F26" s="36">
        <f t="shared" si="1"/>
        <v>-10608309</v>
      </c>
      <c r="G26" s="36">
        <f t="shared" si="1"/>
        <v>365520907</v>
      </c>
      <c r="H26" s="36">
        <f t="shared" si="1"/>
        <v>19145363</v>
      </c>
      <c r="I26" s="36">
        <f t="shared" si="1"/>
        <v>0</v>
      </c>
      <c r="J26" s="36">
        <f t="shared" si="1"/>
        <v>384666270</v>
      </c>
      <c r="K26" s="36">
        <f t="shared" si="1"/>
        <v>2024661</v>
      </c>
      <c r="L26" s="36">
        <f t="shared" si="1"/>
        <v>7976376</v>
      </c>
      <c r="M26" s="36">
        <f t="shared" si="1"/>
        <v>3150423</v>
      </c>
      <c r="N26" s="36">
        <f t="shared" si="1"/>
        <v>13151460</v>
      </c>
      <c r="O26" s="36">
        <f t="shared" si="1"/>
        <v>748993</v>
      </c>
      <c r="P26" s="36">
        <f t="shared" si="1"/>
        <v>-9468388</v>
      </c>
      <c r="Q26" s="36">
        <f t="shared" si="1"/>
        <v>0</v>
      </c>
      <c r="R26" s="36">
        <f t="shared" si="1"/>
        <v>-8719395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389098335</v>
      </c>
      <c r="X26" s="36">
        <f t="shared" si="1"/>
        <v>-7956225</v>
      </c>
      <c r="Y26" s="36">
        <f t="shared" si="1"/>
        <v>397054560</v>
      </c>
      <c r="Z26" s="37">
        <f>+IF(X26&lt;&gt;0,+(Y26/X26)*100,0)</f>
        <v>-4990.4893338235152</v>
      </c>
      <c r="AA26" s="38">
        <f>SUM(AA16:AA25)</f>
        <v>-10608309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3577617436</v>
      </c>
      <c r="D27" s="29">
        <f>+D14+D26</f>
        <v>0</v>
      </c>
      <c r="E27" s="30">
        <f t="shared" si="2"/>
        <v>115596881</v>
      </c>
      <c r="F27" s="31">
        <f t="shared" si="2"/>
        <v>-58275907</v>
      </c>
      <c r="G27" s="31">
        <f t="shared" si="2"/>
        <v>3586263904</v>
      </c>
      <c r="H27" s="31">
        <f t="shared" si="2"/>
        <v>192719000</v>
      </c>
      <c r="I27" s="31">
        <f t="shared" si="2"/>
        <v>167060370</v>
      </c>
      <c r="J27" s="31">
        <f t="shared" si="2"/>
        <v>3946043274</v>
      </c>
      <c r="K27" s="31">
        <f t="shared" si="2"/>
        <v>166041685</v>
      </c>
      <c r="L27" s="31">
        <f t="shared" si="2"/>
        <v>147110067</v>
      </c>
      <c r="M27" s="31">
        <f t="shared" si="2"/>
        <v>97368805</v>
      </c>
      <c r="N27" s="31">
        <f t="shared" si="2"/>
        <v>410520557</v>
      </c>
      <c r="O27" s="31">
        <f t="shared" si="2"/>
        <v>148731852</v>
      </c>
      <c r="P27" s="31">
        <f t="shared" si="2"/>
        <v>118073409</v>
      </c>
      <c r="Q27" s="31">
        <f t="shared" si="2"/>
        <v>77156659</v>
      </c>
      <c r="R27" s="31">
        <f t="shared" si="2"/>
        <v>343961920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4700525751</v>
      </c>
      <c r="X27" s="31">
        <f t="shared" si="2"/>
        <v>99762872</v>
      </c>
      <c r="Y27" s="31">
        <f t="shared" si="2"/>
        <v>4600762879</v>
      </c>
      <c r="Z27" s="32">
        <f>+IF(X27&lt;&gt;0,+(Y27/X27)*100,0)</f>
        <v>4611.698507436714</v>
      </c>
      <c r="AA27" s="33">
        <f>+AA14+AA26</f>
        <v>-58275907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-3724942</v>
      </c>
      <c r="D32" s="18"/>
      <c r="E32" s="19">
        <v>138288000</v>
      </c>
      <c r="F32" s="20">
        <v>138288000</v>
      </c>
      <c r="G32" s="20">
        <v>-3737786</v>
      </c>
      <c r="H32" s="20">
        <v>-60121</v>
      </c>
      <c r="I32" s="20">
        <v>-33390</v>
      </c>
      <c r="J32" s="20">
        <v>-3831297</v>
      </c>
      <c r="K32" s="20">
        <v>-13912</v>
      </c>
      <c r="L32" s="20">
        <v>-45387</v>
      </c>
      <c r="M32" s="20">
        <v>-13059</v>
      </c>
      <c r="N32" s="20">
        <v>-72358</v>
      </c>
      <c r="O32" s="20">
        <v>-20294</v>
      </c>
      <c r="P32" s="20">
        <v>-83875</v>
      </c>
      <c r="Q32" s="20">
        <v>-101507</v>
      </c>
      <c r="R32" s="20">
        <v>-205676</v>
      </c>
      <c r="S32" s="20"/>
      <c r="T32" s="20"/>
      <c r="U32" s="20"/>
      <c r="V32" s="20"/>
      <c r="W32" s="20">
        <v>-4109331</v>
      </c>
      <c r="X32" s="20">
        <v>138288000</v>
      </c>
      <c r="Y32" s="20">
        <v>-142397331</v>
      </c>
      <c r="Z32" s="21">
        <v>-102.97157454009024</v>
      </c>
      <c r="AA32" s="22">
        <v>138288000</v>
      </c>
    </row>
    <row r="33" spans="1:27" x14ac:dyDescent="0.25">
      <c r="A33" s="23" t="s">
        <v>61</v>
      </c>
      <c r="B33" s="17" t="s">
        <v>33</v>
      </c>
      <c r="C33" s="18">
        <v>5787215107</v>
      </c>
      <c r="D33" s="18"/>
      <c r="E33" s="19">
        <v>-365610589</v>
      </c>
      <c r="F33" s="20">
        <v>-379758265</v>
      </c>
      <c r="G33" s="20">
        <v>5893950920</v>
      </c>
      <c r="H33" s="20">
        <v>344000236</v>
      </c>
      <c r="I33" s="20">
        <v>170940815</v>
      </c>
      <c r="J33" s="20">
        <v>6408891971</v>
      </c>
      <c r="K33" s="20">
        <v>197611566</v>
      </c>
      <c r="L33" s="20">
        <v>12774098</v>
      </c>
      <c r="M33" s="20">
        <v>141783124</v>
      </c>
      <c r="N33" s="20">
        <v>352168788</v>
      </c>
      <c r="O33" s="20">
        <v>361842829</v>
      </c>
      <c r="P33" s="20">
        <v>-120716</v>
      </c>
      <c r="Q33" s="20">
        <v>140800355</v>
      </c>
      <c r="R33" s="20">
        <v>502522468</v>
      </c>
      <c r="S33" s="20"/>
      <c r="T33" s="20"/>
      <c r="U33" s="20"/>
      <c r="V33" s="20"/>
      <c r="W33" s="20">
        <v>7263583227</v>
      </c>
      <c r="X33" s="20">
        <v>-279867011</v>
      </c>
      <c r="Y33" s="20">
        <v>7543450238</v>
      </c>
      <c r="Z33" s="21">
        <v>-2695.3695653683171</v>
      </c>
      <c r="AA33" s="22">
        <v>-379758265</v>
      </c>
    </row>
    <row r="34" spans="1:27" x14ac:dyDescent="0.25">
      <c r="A34" s="23" t="s">
        <v>62</v>
      </c>
      <c r="B34" s="17" t="s">
        <v>33</v>
      </c>
      <c r="C34" s="18">
        <v>28299877</v>
      </c>
      <c r="D34" s="18"/>
      <c r="E34" s="19"/>
      <c r="F34" s="20"/>
      <c r="G34" s="20">
        <v>28299878</v>
      </c>
      <c r="H34" s="20">
        <v>13680000</v>
      </c>
      <c r="I34" s="20"/>
      <c r="J34" s="20">
        <v>41979878</v>
      </c>
      <c r="K34" s="20">
        <v>-2171213</v>
      </c>
      <c r="L34" s="20">
        <v>-8368226</v>
      </c>
      <c r="M34" s="20">
        <v>1944268</v>
      </c>
      <c r="N34" s="20">
        <v>-8595171</v>
      </c>
      <c r="O34" s="20">
        <v>-756126</v>
      </c>
      <c r="P34" s="20">
        <v>7245069</v>
      </c>
      <c r="Q34" s="20">
        <v>2000000</v>
      </c>
      <c r="R34" s="20">
        <v>8488943</v>
      </c>
      <c r="S34" s="20"/>
      <c r="T34" s="20"/>
      <c r="U34" s="20"/>
      <c r="V34" s="20"/>
      <c r="W34" s="20">
        <v>41873650</v>
      </c>
      <c r="X34" s="20">
        <v>-7682747</v>
      </c>
      <c r="Y34" s="20">
        <v>49556397</v>
      </c>
      <c r="Z34" s="21">
        <v>-645.03486838757021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22122</v>
      </c>
      <c r="D36" s="18"/>
      <c r="E36" s="19">
        <v>359481491</v>
      </c>
      <c r="F36" s="20">
        <v>359481491</v>
      </c>
      <c r="G36" s="20">
        <v>16347897</v>
      </c>
      <c r="H36" s="20">
        <v>1586413</v>
      </c>
      <c r="I36" s="20">
        <v>-165518</v>
      </c>
      <c r="J36" s="20">
        <v>17768792</v>
      </c>
      <c r="K36" s="20">
        <v>-1006289</v>
      </c>
      <c r="L36" s="20">
        <v>-2784882</v>
      </c>
      <c r="M36" s="20">
        <v>651292</v>
      </c>
      <c r="N36" s="20">
        <v>-3139879</v>
      </c>
      <c r="O36" s="20">
        <v>172994</v>
      </c>
      <c r="P36" s="20">
        <v>-3338770</v>
      </c>
      <c r="Q36" s="20">
        <v>4742541</v>
      </c>
      <c r="R36" s="20">
        <v>1576765</v>
      </c>
      <c r="S36" s="20"/>
      <c r="T36" s="20"/>
      <c r="U36" s="20"/>
      <c r="V36" s="20"/>
      <c r="W36" s="20">
        <v>16205678</v>
      </c>
      <c r="X36" s="20">
        <v>269611119</v>
      </c>
      <c r="Y36" s="20">
        <v>-253405441</v>
      </c>
      <c r="Z36" s="21">
        <v>-93.989239739033167</v>
      </c>
      <c r="AA36" s="22">
        <v>359481491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5811812164</v>
      </c>
      <c r="D38" s="29">
        <f t="shared" ref="D38:Y38" si="3">SUM(D30:D37)</f>
        <v>0</v>
      </c>
      <c r="E38" s="30">
        <f t="shared" si="3"/>
        <v>132158902</v>
      </c>
      <c r="F38" s="31">
        <f t="shared" si="3"/>
        <v>118011226</v>
      </c>
      <c r="G38" s="31">
        <f t="shared" si="3"/>
        <v>5934860909</v>
      </c>
      <c r="H38" s="31">
        <f t="shared" si="3"/>
        <v>359206528</v>
      </c>
      <c r="I38" s="31">
        <f t="shared" si="3"/>
        <v>170741907</v>
      </c>
      <c r="J38" s="31">
        <f t="shared" si="3"/>
        <v>6464809344</v>
      </c>
      <c r="K38" s="31">
        <f t="shared" si="3"/>
        <v>194420152</v>
      </c>
      <c r="L38" s="31">
        <f t="shared" si="3"/>
        <v>1575603</v>
      </c>
      <c r="M38" s="31">
        <f t="shared" si="3"/>
        <v>144365625</v>
      </c>
      <c r="N38" s="31">
        <f t="shared" si="3"/>
        <v>340361380</v>
      </c>
      <c r="O38" s="31">
        <f t="shared" si="3"/>
        <v>361239403</v>
      </c>
      <c r="P38" s="31">
        <f t="shared" si="3"/>
        <v>3701708</v>
      </c>
      <c r="Q38" s="31">
        <f t="shared" si="3"/>
        <v>147441389</v>
      </c>
      <c r="R38" s="31">
        <f t="shared" si="3"/>
        <v>512382500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7317553224</v>
      </c>
      <c r="X38" s="31">
        <f t="shared" si="3"/>
        <v>120349361</v>
      </c>
      <c r="Y38" s="31">
        <f t="shared" si="3"/>
        <v>7197203863</v>
      </c>
      <c r="Z38" s="32">
        <f>+IF(X38&lt;&gt;0,+(Y38/X38)*100,0)</f>
        <v>5980.2593077332585</v>
      </c>
      <c r="AA38" s="33">
        <f>SUM(AA30:AA37)</f>
        <v>118011226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5811812164</v>
      </c>
      <c r="D45" s="29">
        <f>+D38+D44</f>
        <v>0</v>
      </c>
      <c r="E45" s="30">
        <f t="shared" si="5"/>
        <v>132158902</v>
      </c>
      <c r="F45" s="31">
        <f t="shared" si="5"/>
        <v>118011226</v>
      </c>
      <c r="G45" s="31">
        <f t="shared" si="5"/>
        <v>5934860909</v>
      </c>
      <c r="H45" s="31">
        <f t="shared" si="5"/>
        <v>359206528</v>
      </c>
      <c r="I45" s="31">
        <f t="shared" si="5"/>
        <v>170741907</v>
      </c>
      <c r="J45" s="31">
        <f t="shared" si="5"/>
        <v>6464809344</v>
      </c>
      <c r="K45" s="31">
        <f t="shared" si="5"/>
        <v>194420152</v>
      </c>
      <c r="L45" s="31">
        <f t="shared" si="5"/>
        <v>1575603</v>
      </c>
      <c r="M45" s="31">
        <f t="shared" si="5"/>
        <v>144365625</v>
      </c>
      <c r="N45" s="31">
        <f t="shared" si="5"/>
        <v>340361380</v>
      </c>
      <c r="O45" s="31">
        <f t="shared" si="5"/>
        <v>361239403</v>
      </c>
      <c r="P45" s="31">
        <f t="shared" si="5"/>
        <v>3701708</v>
      </c>
      <c r="Q45" s="31">
        <f t="shared" si="5"/>
        <v>147441389</v>
      </c>
      <c r="R45" s="31">
        <f t="shared" si="5"/>
        <v>512382500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7317553224</v>
      </c>
      <c r="X45" s="31">
        <f t="shared" si="5"/>
        <v>120349361</v>
      </c>
      <c r="Y45" s="31">
        <f t="shared" si="5"/>
        <v>7197203863</v>
      </c>
      <c r="Z45" s="32">
        <f>+IF(X45&lt;&gt;0,+(Y45/X45)*100,0)</f>
        <v>5980.2593077332585</v>
      </c>
      <c r="AA45" s="33">
        <f>+AA38+AA44</f>
        <v>118011226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-2234194728</v>
      </c>
      <c r="D46" s="42">
        <f t="shared" si="6"/>
        <v>0</v>
      </c>
      <c r="E46" s="43">
        <f t="shared" si="6"/>
        <v>-16562021</v>
      </c>
      <c r="F46" s="44">
        <f t="shared" si="6"/>
        <v>-176287133</v>
      </c>
      <c r="G46" s="44">
        <f t="shared" si="6"/>
        <v>-2348597005</v>
      </c>
      <c r="H46" s="44">
        <f t="shared" si="6"/>
        <v>-166487528</v>
      </c>
      <c r="I46" s="44">
        <f t="shared" si="6"/>
        <v>-3681537</v>
      </c>
      <c r="J46" s="44">
        <f t="shared" si="6"/>
        <v>-2518766070</v>
      </c>
      <c r="K46" s="44">
        <f t="shared" si="6"/>
        <v>-28378467</v>
      </c>
      <c r="L46" s="44">
        <f t="shared" si="6"/>
        <v>145534464</v>
      </c>
      <c r="M46" s="44">
        <f t="shared" si="6"/>
        <v>-46996820</v>
      </c>
      <c r="N46" s="44">
        <f t="shared" si="6"/>
        <v>70159177</v>
      </c>
      <c r="O46" s="44">
        <f t="shared" si="6"/>
        <v>-212507551</v>
      </c>
      <c r="P46" s="44">
        <f t="shared" si="6"/>
        <v>114371701</v>
      </c>
      <c r="Q46" s="44">
        <f t="shared" si="6"/>
        <v>-70284730</v>
      </c>
      <c r="R46" s="44">
        <f t="shared" si="6"/>
        <v>-168420580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-2617027473</v>
      </c>
      <c r="X46" s="44">
        <f t="shared" si="6"/>
        <v>-20586489</v>
      </c>
      <c r="Y46" s="44">
        <f t="shared" si="6"/>
        <v>-2596440984</v>
      </c>
      <c r="Z46" s="45">
        <f>+IF(X46&lt;&gt;0,+(Y46/X46)*100,0)</f>
        <v>12612.354559342295</v>
      </c>
      <c r="AA46" s="46">
        <f>+AA27-AA45</f>
        <v>-176287133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-4836762113</v>
      </c>
      <c r="D48" s="18"/>
      <c r="E48" s="19">
        <v>121725979</v>
      </c>
      <c r="F48" s="20">
        <v>-37999133</v>
      </c>
      <c r="G48" s="20">
        <v>-4559701593</v>
      </c>
      <c r="H48" s="20">
        <v>-192930421</v>
      </c>
      <c r="I48" s="20">
        <v>-579281279</v>
      </c>
      <c r="J48" s="20">
        <v>-5331913293</v>
      </c>
      <c r="K48" s="20">
        <v>-53871088</v>
      </c>
      <c r="L48" s="20">
        <v>118760900</v>
      </c>
      <c r="M48" s="20">
        <v>-70019528</v>
      </c>
      <c r="N48" s="20">
        <v>-5129716</v>
      </c>
      <c r="O48" s="20">
        <v>-104171390</v>
      </c>
      <c r="P48" s="20">
        <v>101833573</v>
      </c>
      <c r="Q48" s="20">
        <v>-93713167</v>
      </c>
      <c r="R48" s="20">
        <v>-96050984</v>
      </c>
      <c r="S48" s="20"/>
      <c r="T48" s="20"/>
      <c r="U48" s="20"/>
      <c r="V48" s="20"/>
      <c r="W48" s="20">
        <v>-5433093993</v>
      </c>
      <c r="X48" s="20">
        <v>117701511</v>
      </c>
      <c r="Y48" s="20">
        <v>-5550795504</v>
      </c>
      <c r="Z48" s="47">
        <v>-4715.993411503443</v>
      </c>
      <c r="AA48" s="22">
        <v>-37999133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-4836762113</v>
      </c>
      <c r="D51" s="50">
        <f t="shared" ref="D51:Y51" si="7">SUM(D48:D50)</f>
        <v>0</v>
      </c>
      <c r="E51" s="51">
        <f t="shared" si="7"/>
        <v>121725979</v>
      </c>
      <c r="F51" s="52">
        <f t="shared" si="7"/>
        <v>-37999133</v>
      </c>
      <c r="G51" s="52">
        <f t="shared" si="7"/>
        <v>-4559701593</v>
      </c>
      <c r="H51" s="52">
        <f t="shared" si="7"/>
        <v>-192930421</v>
      </c>
      <c r="I51" s="52">
        <f t="shared" si="7"/>
        <v>-579281279</v>
      </c>
      <c r="J51" s="52">
        <f t="shared" si="7"/>
        <v>-5331913293</v>
      </c>
      <c r="K51" s="52">
        <f t="shared" si="7"/>
        <v>-53871088</v>
      </c>
      <c r="L51" s="52">
        <f t="shared" si="7"/>
        <v>118760900</v>
      </c>
      <c r="M51" s="52">
        <f t="shared" si="7"/>
        <v>-70019528</v>
      </c>
      <c r="N51" s="52">
        <f t="shared" si="7"/>
        <v>-5129716</v>
      </c>
      <c r="O51" s="52">
        <f t="shared" si="7"/>
        <v>-104171390</v>
      </c>
      <c r="P51" s="52">
        <f t="shared" si="7"/>
        <v>101833573</v>
      </c>
      <c r="Q51" s="52">
        <f t="shared" si="7"/>
        <v>-93713167</v>
      </c>
      <c r="R51" s="52">
        <f t="shared" si="7"/>
        <v>-96050984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-5433093993</v>
      </c>
      <c r="X51" s="52">
        <f t="shared" si="7"/>
        <v>117701511</v>
      </c>
      <c r="Y51" s="52">
        <f t="shared" si="7"/>
        <v>-5550795504</v>
      </c>
      <c r="Z51" s="53">
        <f>+IF(X51&lt;&gt;0,+(Y51/X51)*100,0)</f>
        <v>-4715.993411503443</v>
      </c>
      <c r="AA51" s="54">
        <f>SUM(AA48:AA50)</f>
        <v>-37999133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-2563751584</v>
      </c>
      <c r="D6" s="18"/>
      <c r="E6" s="19">
        <v>459818409</v>
      </c>
      <c r="F6" s="20">
        <v>-2523549</v>
      </c>
      <c r="G6" s="20">
        <v>-2511527837</v>
      </c>
      <c r="H6" s="20">
        <v>-178886982</v>
      </c>
      <c r="I6" s="20">
        <v>46929953</v>
      </c>
      <c r="J6" s="20">
        <v>-2643484866</v>
      </c>
      <c r="K6" s="20">
        <v>-132190219</v>
      </c>
      <c r="L6" s="20">
        <v>-10961369</v>
      </c>
      <c r="M6" s="20">
        <v>-32000827</v>
      </c>
      <c r="N6" s="20">
        <v>-175152415</v>
      </c>
      <c r="O6" s="20">
        <v>-42555381</v>
      </c>
      <c r="P6" s="20">
        <v>-11548568</v>
      </c>
      <c r="Q6" s="20">
        <v>-74144872</v>
      </c>
      <c r="R6" s="20">
        <v>-128248821</v>
      </c>
      <c r="S6" s="20"/>
      <c r="T6" s="20"/>
      <c r="U6" s="20"/>
      <c r="V6" s="20"/>
      <c r="W6" s="20">
        <v>-2946886102</v>
      </c>
      <c r="X6" s="20">
        <v>-69739535</v>
      </c>
      <c r="Y6" s="20">
        <v>-2877146567</v>
      </c>
      <c r="Z6" s="21">
        <v>4125.5602966093766</v>
      </c>
      <c r="AA6" s="22">
        <v>-2523549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327010387</v>
      </c>
      <c r="D8" s="18"/>
      <c r="E8" s="19">
        <v>-339307148</v>
      </c>
      <c r="F8" s="20">
        <v>121452897</v>
      </c>
      <c r="G8" s="20">
        <v>361626205</v>
      </c>
      <c r="H8" s="20">
        <v>-27361943</v>
      </c>
      <c r="I8" s="20">
        <v>8167600</v>
      </c>
      <c r="J8" s="20">
        <v>342431862</v>
      </c>
      <c r="K8" s="20">
        <v>-20156201</v>
      </c>
      <c r="L8" s="20">
        <v>5935790</v>
      </c>
      <c r="M8" s="20">
        <v>221414</v>
      </c>
      <c r="N8" s="20">
        <v>-13998997</v>
      </c>
      <c r="O8" s="20">
        <v>4717521</v>
      </c>
      <c r="P8" s="20">
        <v>3634169</v>
      </c>
      <c r="Q8" s="20">
        <v>-1713389</v>
      </c>
      <c r="R8" s="20">
        <v>6638301</v>
      </c>
      <c r="S8" s="20"/>
      <c r="T8" s="20"/>
      <c r="U8" s="20"/>
      <c r="V8" s="20"/>
      <c r="W8" s="20">
        <v>335071166</v>
      </c>
      <c r="X8" s="20">
        <v>265297649</v>
      </c>
      <c r="Y8" s="20">
        <v>69773517</v>
      </c>
      <c r="Z8" s="21">
        <v>26.300088697732861</v>
      </c>
      <c r="AA8" s="22">
        <v>121452897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13616543</v>
      </c>
      <c r="F9" s="20">
        <v>11805457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12149407</v>
      </c>
      <c r="Y9" s="20">
        <v>-12149407</v>
      </c>
      <c r="Z9" s="21">
        <v>-100</v>
      </c>
      <c r="AA9" s="22">
        <v>11805457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-130425757</v>
      </c>
      <c r="D11" s="18"/>
      <c r="E11" s="19">
        <v>116984</v>
      </c>
      <c r="F11" s="20">
        <v>-1133016</v>
      </c>
      <c r="G11" s="20">
        <v>-132600829</v>
      </c>
      <c r="H11" s="20">
        <v>-2954819</v>
      </c>
      <c r="I11" s="20">
        <v>-2010343</v>
      </c>
      <c r="J11" s="20">
        <v>-137565991</v>
      </c>
      <c r="K11" s="20">
        <v>-2029108</v>
      </c>
      <c r="L11" s="20">
        <v>-2966080</v>
      </c>
      <c r="M11" s="20">
        <v>-1617796</v>
      </c>
      <c r="N11" s="20">
        <v>-6612984</v>
      </c>
      <c r="O11" s="20">
        <v>-2088233</v>
      </c>
      <c r="P11" s="20">
        <v>-1729530</v>
      </c>
      <c r="Q11" s="20">
        <v>-2395402</v>
      </c>
      <c r="R11" s="20">
        <v>-6213165</v>
      </c>
      <c r="S11" s="20"/>
      <c r="T11" s="20"/>
      <c r="U11" s="20"/>
      <c r="V11" s="20"/>
      <c r="W11" s="20">
        <v>-150392140</v>
      </c>
      <c r="X11" s="20">
        <v>-222283</v>
      </c>
      <c r="Y11" s="20">
        <v>-150169857</v>
      </c>
      <c r="Z11" s="21">
        <v>67557.958548337032</v>
      </c>
      <c r="AA11" s="22">
        <v>-1133016</v>
      </c>
    </row>
    <row r="12" spans="1:27" x14ac:dyDescent="0.25">
      <c r="A12" s="23" t="s">
        <v>41</v>
      </c>
      <c r="B12" s="17" t="s">
        <v>33</v>
      </c>
      <c r="C12" s="18">
        <v>38468141</v>
      </c>
      <c r="D12" s="18"/>
      <c r="E12" s="19"/>
      <c r="F12" s="20"/>
      <c r="G12" s="24">
        <v>39101784</v>
      </c>
      <c r="H12" s="24">
        <v>30134142</v>
      </c>
      <c r="I12" s="24">
        <v>-29958093</v>
      </c>
      <c r="J12" s="20">
        <v>39277833</v>
      </c>
      <c r="K12" s="24">
        <v>24269189</v>
      </c>
      <c r="L12" s="24">
        <v>-18453628</v>
      </c>
      <c r="M12" s="20">
        <v>4675819</v>
      </c>
      <c r="N12" s="24">
        <v>10491380</v>
      </c>
      <c r="O12" s="24">
        <v>-200761</v>
      </c>
      <c r="P12" s="24">
        <v>-3614735</v>
      </c>
      <c r="Q12" s="20">
        <v>9817759</v>
      </c>
      <c r="R12" s="24">
        <v>6002263</v>
      </c>
      <c r="S12" s="24"/>
      <c r="T12" s="20"/>
      <c r="U12" s="24"/>
      <c r="V12" s="24"/>
      <c r="W12" s="24">
        <v>55771476</v>
      </c>
      <c r="X12" s="20"/>
      <c r="Y12" s="24">
        <v>55771476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-14743325</v>
      </c>
      <c r="D13" s="18"/>
      <c r="E13" s="19"/>
      <c r="F13" s="20"/>
      <c r="G13" s="20">
        <v>-14743325</v>
      </c>
      <c r="H13" s="20"/>
      <c r="I13" s="20"/>
      <c r="J13" s="20">
        <v>-14743325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-14743325</v>
      </c>
      <c r="X13" s="20"/>
      <c r="Y13" s="20">
        <v>-14743325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-2343442138</v>
      </c>
      <c r="D14" s="29">
        <f>SUM(D6:D13)</f>
        <v>0</v>
      </c>
      <c r="E14" s="30">
        <f t="shared" si="0"/>
        <v>134244788</v>
      </c>
      <c r="F14" s="31">
        <f t="shared" si="0"/>
        <v>129601789</v>
      </c>
      <c r="G14" s="31">
        <f t="shared" si="0"/>
        <v>-2258144002</v>
      </c>
      <c r="H14" s="31">
        <f t="shared" si="0"/>
        <v>-179069602</v>
      </c>
      <c r="I14" s="31">
        <f t="shared" si="0"/>
        <v>23129117</v>
      </c>
      <c r="J14" s="31">
        <f t="shared" si="0"/>
        <v>-2414084487</v>
      </c>
      <c r="K14" s="31">
        <f t="shared" si="0"/>
        <v>-130106339</v>
      </c>
      <c r="L14" s="31">
        <f t="shared" si="0"/>
        <v>-26445287</v>
      </c>
      <c r="M14" s="31">
        <f t="shared" si="0"/>
        <v>-28721390</v>
      </c>
      <c r="N14" s="31">
        <f t="shared" si="0"/>
        <v>-185273016</v>
      </c>
      <c r="O14" s="31">
        <f t="shared" si="0"/>
        <v>-40126854</v>
      </c>
      <c r="P14" s="31">
        <f t="shared" si="0"/>
        <v>-13258664</v>
      </c>
      <c r="Q14" s="31">
        <f t="shared" si="0"/>
        <v>-68435904</v>
      </c>
      <c r="R14" s="31">
        <f t="shared" si="0"/>
        <v>-121821422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-2721178925</v>
      </c>
      <c r="X14" s="31">
        <f t="shared" si="0"/>
        <v>207485238</v>
      </c>
      <c r="Y14" s="31">
        <f t="shared" si="0"/>
        <v>-2928664163</v>
      </c>
      <c r="Z14" s="32">
        <f>+IF(X14&lt;&gt;0,+(Y14/X14)*100,0)</f>
        <v>-1411.5048334185587</v>
      </c>
      <c r="AA14" s="33">
        <f>SUM(AA6:AA13)</f>
        <v>129601789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1049291578</v>
      </c>
      <c r="D18" s="18"/>
      <c r="E18" s="19">
        <v>2327738273</v>
      </c>
      <c r="F18" s="20">
        <v>2337896946</v>
      </c>
      <c r="G18" s="24">
        <v>1070805920</v>
      </c>
      <c r="H18" s="24">
        <v>-37864370</v>
      </c>
      <c r="I18" s="24">
        <v>-3685132</v>
      </c>
      <c r="J18" s="20">
        <v>1029256418</v>
      </c>
      <c r="K18" s="24">
        <v>-2489964</v>
      </c>
      <c r="L18" s="24">
        <v>16112294</v>
      </c>
      <c r="M18" s="20">
        <v>3470357</v>
      </c>
      <c r="N18" s="24">
        <v>17092687</v>
      </c>
      <c r="O18" s="24">
        <v>-303381</v>
      </c>
      <c r="P18" s="24">
        <v>-3766375</v>
      </c>
      <c r="Q18" s="20">
        <v>-2076968</v>
      </c>
      <c r="R18" s="24">
        <v>-6146724</v>
      </c>
      <c r="S18" s="24"/>
      <c r="T18" s="20"/>
      <c r="U18" s="24"/>
      <c r="V18" s="24"/>
      <c r="W18" s="24">
        <v>1040202381</v>
      </c>
      <c r="X18" s="20">
        <v>2354122320</v>
      </c>
      <c r="Y18" s="24">
        <v>-1313919939</v>
      </c>
      <c r="Z18" s="25">
        <v>-55.813579771844644</v>
      </c>
      <c r="AA18" s="26">
        <v>2337896946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-10775</v>
      </c>
      <c r="F22" s="20">
        <v>-10775</v>
      </c>
      <c r="G22" s="20"/>
      <c r="H22" s="20">
        <v>-898</v>
      </c>
      <c r="I22" s="20">
        <v>-898</v>
      </c>
      <c r="J22" s="20">
        <v>-1796</v>
      </c>
      <c r="K22" s="20">
        <v>-898</v>
      </c>
      <c r="L22" s="20">
        <v>-898</v>
      </c>
      <c r="M22" s="20">
        <v>-898</v>
      </c>
      <c r="N22" s="20">
        <v>-2694</v>
      </c>
      <c r="O22" s="20">
        <v>-898</v>
      </c>
      <c r="P22" s="20">
        <v>-898</v>
      </c>
      <c r="Q22" s="20">
        <v>-898</v>
      </c>
      <c r="R22" s="20">
        <v>-2694</v>
      </c>
      <c r="S22" s="20"/>
      <c r="T22" s="20"/>
      <c r="U22" s="20"/>
      <c r="V22" s="20"/>
      <c r="W22" s="20">
        <v>-7184</v>
      </c>
      <c r="X22" s="20">
        <v>-8076</v>
      </c>
      <c r="Y22" s="20">
        <v>892</v>
      </c>
      <c r="Z22" s="21">
        <v>-11.04507181773155</v>
      </c>
      <c r="AA22" s="22">
        <v>-10775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1049291578</v>
      </c>
      <c r="D26" s="29">
        <f t="shared" ref="D26:Y26" si="1">SUM(D16:D25)</f>
        <v>0</v>
      </c>
      <c r="E26" s="35">
        <f t="shared" si="1"/>
        <v>2327727498</v>
      </c>
      <c r="F26" s="36">
        <f t="shared" si="1"/>
        <v>2337886171</v>
      </c>
      <c r="G26" s="36">
        <f t="shared" si="1"/>
        <v>1070805920</v>
      </c>
      <c r="H26" s="36">
        <f t="shared" si="1"/>
        <v>-37865268</v>
      </c>
      <c r="I26" s="36">
        <f t="shared" si="1"/>
        <v>-3686030</v>
      </c>
      <c r="J26" s="36">
        <f t="shared" si="1"/>
        <v>1029254622</v>
      </c>
      <c r="K26" s="36">
        <f t="shared" si="1"/>
        <v>-2490862</v>
      </c>
      <c r="L26" s="36">
        <f t="shared" si="1"/>
        <v>16111396</v>
      </c>
      <c r="M26" s="36">
        <f t="shared" si="1"/>
        <v>3469459</v>
      </c>
      <c r="N26" s="36">
        <f t="shared" si="1"/>
        <v>17089993</v>
      </c>
      <c r="O26" s="36">
        <f t="shared" si="1"/>
        <v>-304279</v>
      </c>
      <c r="P26" s="36">
        <f t="shared" si="1"/>
        <v>-3767273</v>
      </c>
      <c r="Q26" s="36">
        <f t="shared" si="1"/>
        <v>-2077866</v>
      </c>
      <c r="R26" s="36">
        <f t="shared" si="1"/>
        <v>-6149418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1040195197</v>
      </c>
      <c r="X26" s="36">
        <f t="shared" si="1"/>
        <v>2354114244</v>
      </c>
      <c r="Y26" s="36">
        <f t="shared" si="1"/>
        <v>-1313919047</v>
      </c>
      <c r="Z26" s="37">
        <f>+IF(X26&lt;&gt;0,+(Y26/X26)*100,0)</f>
        <v>-55.813733354225434</v>
      </c>
      <c r="AA26" s="38">
        <f>SUM(AA16:AA25)</f>
        <v>2337886171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-1294150560</v>
      </c>
      <c r="D27" s="29">
        <f>+D14+D26</f>
        <v>0</v>
      </c>
      <c r="E27" s="30">
        <f t="shared" si="2"/>
        <v>2461972286</v>
      </c>
      <c r="F27" s="31">
        <f t="shared" si="2"/>
        <v>2467487960</v>
      </c>
      <c r="G27" s="31">
        <f t="shared" si="2"/>
        <v>-1187338082</v>
      </c>
      <c r="H27" s="31">
        <f t="shared" si="2"/>
        <v>-216934870</v>
      </c>
      <c r="I27" s="31">
        <f t="shared" si="2"/>
        <v>19443087</v>
      </c>
      <c r="J27" s="31">
        <f t="shared" si="2"/>
        <v>-1384829865</v>
      </c>
      <c r="K27" s="31">
        <f t="shared" si="2"/>
        <v>-132597201</v>
      </c>
      <c r="L27" s="31">
        <f t="shared" si="2"/>
        <v>-10333891</v>
      </c>
      <c r="M27" s="31">
        <f t="shared" si="2"/>
        <v>-25251931</v>
      </c>
      <c r="N27" s="31">
        <f t="shared" si="2"/>
        <v>-168183023</v>
      </c>
      <c r="O27" s="31">
        <f t="shared" si="2"/>
        <v>-40431133</v>
      </c>
      <c r="P27" s="31">
        <f t="shared" si="2"/>
        <v>-17025937</v>
      </c>
      <c r="Q27" s="31">
        <f t="shared" si="2"/>
        <v>-70513770</v>
      </c>
      <c r="R27" s="31">
        <f t="shared" si="2"/>
        <v>-127970840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-1680983728</v>
      </c>
      <c r="X27" s="31">
        <f t="shared" si="2"/>
        <v>2561599482</v>
      </c>
      <c r="Y27" s="31">
        <f t="shared" si="2"/>
        <v>-4242583210</v>
      </c>
      <c r="Z27" s="32">
        <f>+IF(X27&lt;&gt;0,+(Y27/X27)*100,0)</f>
        <v>-165.62242613695219</v>
      </c>
      <c r="AA27" s="33">
        <f>+AA14+AA26</f>
        <v>2467487960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-84142</v>
      </c>
      <c r="D31" s="18"/>
      <c r="E31" s="19"/>
      <c r="F31" s="20"/>
      <c r="G31" s="20">
        <v>-84142</v>
      </c>
      <c r="H31" s="20"/>
      <c r="I31" s="20"/>
      <c r="J31" s="20">
        <v>-84142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-84142</v>
      </c>
      <c r="X31" s="20"/>
      <c r="Y31" s="20">
        <v>-84142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-13967057</v>
      </c>
      <c r="D32" s="18"/>
      <c r="E32" s="19">
        <v>88873774</v>
      </c>
      <c r="F32" s="20">
        <v>88873774</v>
      </c>
      <c r="G32" s="20">
        <v>-14545462</v>
      </c>
      <c r="H32" s="20">
        <v>-218972</v>
      </c>
      <c r="I32" s="20">
        <v>-185906</v>
      </c>
      <c r="J32" s="20">
        <v>-14950340</v>
      </c>
      <c r="K32" s="20">
        <v>-121468</v>
      </c>
      <c r="L32" s="20">
        <v>-68566</v>
      </c>
      <c r="M32" s="20">
        <v>-230306</v>
      </c>
      <c r="N32" s="20">
        <v>-420340</v>
      </c>
      <c r="O32" s="20">
        <v>-352057</v>
      </c>
      <c r="P32" s="20">
        <v>-57569</v>
      </c>
      <c r="Q32" s="20">
        <v>-96055</v>
      </c>
      <c r="R32" s="20">
        <v>-505681</v>
      </c>
      <c r="S32" s="20"/>
      <c r="T32" s="20"/>
      <c r="U32" s="20"/>
      <c r="V32" s="20"/>
      <c r="W32" s="20">
        <v>-15876361</v>
      </c>
      <c r="X32" s="20">
        <v>88873774</v>
      </c>
      <c r="Y32" s="20">
        <v>-104750135</v>
      </c>
      <c r="Z32" s="21">
        <v>-117.86394375465589</v>
      </c>
      <c r="AA32" s="22">
        <v>88873774</v>
      </c>
    </row>
    <row r="33" spans="1:27" x14ac:dyDescent="0.25">
      <c r="A33" s="23" t="s">
        <v>61</v>
      </c>
      <c r="B33" s="17" t="s">
        <v>33</v>
      </c>
      <c r="C33" s="18">
        <v>-2991104978</v>
      </c>
      <c r="D33" s="18"/>
      <c r="E33" s="19">
        <v>11644760</v>
      </c>
      <c r="F33" s="20">
        <v>27328115</v>
      </c>
      <c r="G33" s="20">
        <v>-3160741880</v>
      </c>
      <c r="H33" s="20">
        <v>-51065638</v>
      </c>
      <c r="I33" s="20">
        <v>-48987002</v>
      </c>
      <c r="J33" s="20">
        <v>-3260794520</v>
      </c>
      <c r="K33" s="20">
        <v>-50099628</v>
      </c>
      <c r="L33" s="20">
        <v>-147736590</v>
      </c>
      <c r="M33" s="20">
        <v>-50443450</v>
      </c>
      <c r="N33" s="20">
        <v>-248279668</v>
      </c>
      <c r="O33" s="20">
        <v>-43692386</v>
      </c>
      <c r="P33" s="20">
        <v>-41345423</v>
      </c>
      <c r="Q33" s="20">
        <v>-44861546</v>
      </c>
      <c r="R33" s="20">
        <v>-129899355</v>
      </c>
      <c r="S33" s="20"/>
      <c r="T33" s="20"/>
      <c r="U33" s="20"/>
      <c r="V33" s="20"/>
      <c r="W33" s="20">
        <v>-3638973543</v>
      </c>
      <c r="X33" s="20">
        <v>14935719</v>
      </c>
      <c r="Y33" s="20">
        <v>-3653909262</v>
      </c>
      <c r="Z33" s="21">
        <v>-24464.234108850069</v>
      </c>
      <c r="AA33" s="22">
        <v>27328115</v>
      </c>
    </row>
    <row r="34" spans="1:27" x14ac:dyDescent="0.25">
      <c r="A34" s="23" t="s">
        <v>62</v>
      </c>
      <c r="B34" s="17" t="s">
        <v>33</v>
      </c>
      <c r="C34" s="18">
        <v>6860975</v>
      </c>
      <c r="D34" s="18"/>
      <c r="E34" s="19"/>
      <c r="F34" s="20"/>
      <c r="G34" s="20">
        <v>9049636</v>
      </c>
      <c r="H34" s="20"/>
      <c r="I34" s="20"/>
      <c r="J34" s="20">
        <v>9049636</v>
      </c>
      <c r="K34" s="20">
        <v>-2408424</v>
      </c>
      <c r="L34" s="20">
        <v>-607515</v>
      </c>
      <c r="M34" s="20">
        <v>-1492583</v>
      </c>
      <c r="N34" s="20">
        <v>-4508522</v>
      </c>
      <c r="O34" s="20">
        <v>-587560</v>
      </c>
      <c r="P34" s="20">
        <v>4395419</v>
      </c>
      <c r="Q34" s="20">
        <v>4478489</v>
      </c>
      <c r="R34" s="20">
        <v>8286348</v>
      </c>
      <c r="S34" s="20"/>
      <c r="T34" s="20"/>
      <c r="U34" s="20"/>
      <c r="V34" s="20"/>
      <c r="W34" s="20">
        <v>12827462</v>
      </c>
      <c r="X34" s="20"/>
      <c r="Y34" s="20">
        <v>12827462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29787746</v>
      </c>
      <c r="D36" s="18"/>
      <c r="E36" s="19"/>
      <c r="F36" s="20">
        <v>14000000</v>
      </c>
      <c r="G36" s="20">
        <v>42736048</v>
      </c>
      <c r="H36" s="20">
        <v>1769637</v>
      </c>
      <c r="I36" s="20">
        <v>-712403</v>
      </c>
      <c r="J36" s="20">
        <v>43793282</v>
      </c>
      <c r="K36" s="20">
        <v>506538</v>
      </c>
      <c r="L36" s="20">
        <v>-3127574</v>
      </c>
      <c r="M36" s="20">
        <v>1278604</v>
      </c>
      <c r="N36" s="20">
        <v>-1342432</v>
      </c>
      <c r="O36" s="20">
        <v>-791991</v>
      </c>
      <c r="P36" s="20">
        <v>-640595</v>
      </c>
      <c r="Q36" s="20">
        <v>1413664</v>
      </c>
      <c r="R36" s="20">
        <v>-18922</v>
      </c>
      <c r="S36" s="20"/>
      <c r="T36" s="20"/>
      <c r="U36" s="20"/>
      <c r="V36" s="20"/>
      <c r="W36" s="20">
        <v>42431928</v>
      </c>
      <c r="X36" s="20">
        <v>3500000</v>
      </c>
      <c r="Y36" s="20">
        <v>38931928</v>
      </c>
      <c r="Z36" s="21">
        <v>1112.3407999999999</v>
      </c>
      <c r="AA36" s="22">
        <v>14000000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-2968507456</v>
      </c>
      <c r="D38" s="29">
        <f t="shared" ref="D38:Y38" si="3">SUM(D30:D37)</f>
        <v>0</v>
      </c>
      <c r="E38" s="30">
        <f t="shared" si="3"/>
        <v>100518534</v>
      </c>
      <c r="F38" s="31">
        <f t="shared" si="3"/>
        <v>130201889</v>
      </c>
      <c r="G38" s="31">
        <f t="shared" si="3"/>
        <v>-3123585800</v>
      </c>
      <c r="H38" s="31">
        <f t="shared" si="3"/>
        <v>-49514973</v>
      </c>
      <c r="I38" s="31">
        <f t="shared" si="3"/>
        <v>-49885311</v>
      </c>
      <c r="J38" s="31">
        <f t="shared" si="3"/>
        <v>-3222986084</v>
      </c>
      <c r="K38" s="31">
        <f t="shared" si="3"/>
        <v>-52122982</v>
      </c>
      <c r="L38" s="31">
        <f t="shared" si="3"/>
        <v>-151540245</v>
      </c>
      <c r="M38" s="31">
        <f t="shared" si="3"/>
        <v>-50887735</v>
      </c>
      <c r="N38" s="31">
        <f t="shared" si="3"/>
        <v>-254550962</v>
      </c>
      <c r="O38" s="31">
        <f t="shared" si="3"/>
        <v>-45423994</v>
      </c>
      <c r="P38" s="31">
        <f t="shared" si="3"/>
        <v>-37648168</v>
      </c>
      <c r="Q38" s="31">
        <f t="shared" si="3"/>
        <v>-39065448</v>
      </c>
      <c r="R38" s="31">
        <f t="shared" si="3"/>
        <v>-122137610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-3599674656</v>
      </c>
      <c r="X38" s="31">
        <f t="shared" si="3"/>
        <v>107309493</v>
      </c>
      <c r="Y38" s="31">
        <f t="shared" si="3"/>
        <v>-3706984149</v>
      </c>
      <c r="Z38" s="32">
        <f>+IF(X38&lt;&gt;0,+(Y38/X38)*100,0)</f>
        <v>-3454.4792313947469</v>
      </c>
      <c r="AA38" s="33">
        <f>SUM(AA30:AA37)</f>
        <v>130201889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-2968507456</v>
      </c>
      <c r="D45" s="29">
        <f>+D38+D44</f>
        <v>0</v>
      </c>
      <c r="E45" s="30">
        <f t="shared" si="5"/>
        <v>100518534</v>
      </c>
      <c r="F45" s="31">
        <f t="shared" si="5"/>
        <v>130201889</v>
      </c>
      <c r="G45" s="31">
        <f t="shared" si="5"/>
        <v>-3123585800</v>
      </c>
      <c r="H45" s="31">
        <f t="shared" si="5"/>
        <v>-49514973</v>
      </c>
      <c r="I45" s="31">
        <f t="shared" si="5"/>
        <v>-49885311</v>
      </c>
      <c r="J45" s="31">
        <f t="shared" si="5"/>
        <v>-3222986084</v>
      </c>
      <c r="K45" s="31">
        <f t="shared" si="5"/>
        <v>-52122982</v>
      </c>
      <c r="L45" s="31">
        <f t="shared" si="5"/>
        <v>-151540245</v>
      </c>
      <c r="M45" s="31">
        <f t="shared" si="5"/>
        <v>-50887735</v>
      </c>
      <c r="N45" s="31">
        <f t="shared" si="5"/>
        <v>-254550962</v>
      </c>
      <c r="O45" s="31">
        <f t="shared" si="5"/>
        <v>-45423994</v>
      </c>
      <c r="P45" s="31">
        <f t="shared" si="5"/>
        <v>-37648168</v>
      </c>
      <c r="Q45" s="31">
        <f t="shared" si="5"/>
        <v>-39065448</v>
      </c>
      <c r="R45" s="31">
        <f t="shared" si="5"/>
        <v>-122137610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-3599674656</v>
      </c>
      <c r="X45" s="31">
        <f t="shared" si="5"/>
        <v>107309493</v>
      </c>
      <c r="Y45" s="31">
        <f t="shared" si="5"/>
        <v>-3706984149</v>
      </c>
      <c r="Z45" s="32">
        <f>+IF(X45&lt;&gt;0,+(Y45/X45)*100,0)</f>
        <v>-3454.4792313947469</v>
      </c>
      <c r="AA45" s="33">
        <f>+AA38+AA44</f>
        <v>130201889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1674356896</v>
      </c>
      <c r="D46" s="42">
        <f t="shared" si="6"/>
        <v>0</v>
      </c>
      <c r="E46" s="43">
        <f t="shared" si="6"/>
        <v>2361453752</v>
      </c>
      <c r="F46" s="44">
        <f t="shared" si="6"/>
        <v>2337286071</v>
      </c>
      <c r="G46" s="44">
        <f t="shared" si="6"/>
        <v>1936247718</v>
      </c>
      <c r="H46" s="44">
        <f t="shared" si="6"/>
        <v>-167419897</v>
      </c>
      <c r="I46" s="44">
        <f t="shared" si="6"/>
        <v>69328398</v>
      </c>
      <c r="J46" s="44">
        <f t="shared" si="6"/>
        <v>1838156219</v>
      </c>
      <c r="K46" s="44">
        <f t="shared" si="6"/>
        <v>-80474219</v>
      </c>
      <c r="L46" s="44">
        <f t="shared" si="6"/>
        <v>141206354</v>
      </c>
      <c r="M46" s="44">
        <f t="shared" si="6"/>
        <v>25635804</v>
      </c>
      <c r="N46" s="44">
        <f t="shared" si="6"/>
        <v>86367939</v>
      </c>
      <c r="O46" s="44">
        <f t="shared" si="6"/>
        <v>4992861</v>
      </c>
      <c r="P46" s="44">
        <f t="shared" si="6"/>
        <v>20622231</v>
      </c>
      <c r="Q46" s="44">
        <f t="shared" si="6"/>
        <v>-31448322</v>
      </c>
      <c r="R46" s="44">
        <f t="shared" si="6"/>
        <v>-5833230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1918690928</v>
      </c>
      <c r="X46" s="44">
        <f t="shared" si="6"/>
        <v>2454289989</v>
      </c>
      <c r="Y46" s="44">
        <f t="shared" si="6"/>
        <v>-535599061</v>
      </c>
      <c r="Z46" s="45">
        <f>+IF(X46&lt;&gt;0,+(Y46/X46)*100,0)</f>
        <v>-21.822973788775045</v>
      </c>
      <c r="AA46" s="46">
        <f>+AA27-AA45</f>
        <v>2337286071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-173210228</v>
      </c>
      <c r="D48" s="18"/>
      <c r="E48" s="19">
        <v>40820311</v>
      </c>
      <c r="F48" s="20">
        <v>-33347370</v>
      </c>
      <c r="G48" s="20">
        <v>-5974507</v>
      </c>
      <c r="H48" s="20">
        <v>-132218498</v>
      </c>
      <c r="I48" s="20">
        <v>82018743</v>
      </c>
      <c r="J48" s="20">
        <v>-56174262</v>
      </c>
      <c r="K48" s="20">
        <v>-87320820</v>
      </c>
      <c r="L48" s="20">
        <v>62727542</v>
      </c>
      <c r="M48" s="20">
        <v>10693985</v>
      </c>
      <c r="N48" s="20">
        <v>-13899293</v>
      </c>
      <c r="O48" s="20">
        <v>1798537</v>
      </c>
      <c r="P48" s="20">
        <v>20191148</v>
      </c>
      <c r="Q48" s="20">
        <v>-35865316</v>
      </c>
      <c r="R48" s="20">
        <v>-13875631</v>
      </c>
      <c r="S48" s="20"/>
      <c r="T48" s="20"/>
      <c r="U48" s="20"/>
      <c r="V48" s="20"/>
      <c r="W48" s="20">
        <v>-83949186</v>
      </c>
      <c r="X48" s="20">
        <v>83656548</v>
      </c>
      <c r="Y48" s="20">
        <v>-167605734</v>
      </c>
      <c r="Z48" s="47">
        <v>-200.34980883982928</v>
      </c>
      <c r="AA48" s="22">
        <v>-33347370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-173210228</v>
      </c>
      <c r="D51" s="50">
        <f t="shared" ref="D51:Y51" si="7">SUM(D48:D50)</f>
        <v>0</v>
      </c>
      <c r="E51" s="51">
        <f t="shared" si="7"/>
        <v>40820311</v>
      </c>
      <c r="F51" s="52">
        <f t="shared" si="7"/>
        <v>-33347370</v>
      </c>
      <c r="G51" s="52">
        <f t="shared" si="7"/>
        <v>-5974507</v>
      </c>
      <c r="H51" s="52">
        <f t="shared" si="7"/>
        <v>-132218498</v>
      </c>
      <c r="I51" s="52">
        <f t="shared" si="7"/>
        <v>82018743</v>
      </c>
      <c r="J51" s="52">
        <f t="shared" si="7"/>
        <v>-56174262</v>
      </c>
      <c r="K51" s="52">
        <f t="shared" si="7"/>
        <v>-87320820</v>
      </c>
      <c r="L51" s="52">
        <f t="shared" si="7"/>
        <v>62727542</v>
      </c>
      <c r="M51" s="52">
        <f t="shared" si="7"/>
        <v>10693985</v>
      </c>
      <c r="N51" s="52">
        <f t="shared" si="7"/>
        <v>-13899293</v>
      </c>
      <c r="O51" s="52">
        <f t="shared" si="7"/>
        <v>1798537</v>
      </c>
      <c r="P51" s="52">
        <f t="shared" si="7"/>
        <v>20191148</v>
      </c>
      <c r="Q51" s="52">
        <f t="shared" si="7"/>
        <v>-35865316</v>
      </c>
      <c r="R51" s="52">
        <f t="shared" si="7"/>
        <v>-13875631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-83949186</v>
      </c>
      <c r="X51" s="52">
        <f t="shared" si="7"/>
        <v>83656548</v>
      </c>
      <c r="Y51" s="52">
        <f t="shared" si="7"/>
        <v>-167605734</v>
      </c>
      <c r="Z51" s="53">
        <f>+IF(X51&lt;&gt;0,+(Y51/X51)*100,0)</f>
        <v>-200.34980883982928</v>
      </c>
      <c r="AA51" s="54">
        <f>SUM(AA48:AA50)</f>
        <v>-33347370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230350505</v>
      </c>
      <c r="D6" s="18"/>
      <c r="E6" s="19">
        <v>-16977600</v>
      </c>
      <c r="F6" s="20">
        <v>-56418692</v>
      </c>
      <c r="G6" s="20"/>
      <c r="H6" s="20">
        <v>6272880</v>
      </c>
      <c r="I6" s="20">
        <v>7472880</v>
      </c>
      <c r="J6" s="20">
        <v>13745760</v>
      </c>
      <c r="K6" s="20">
        <v>2599160</v>
      </c>
      <c r="L6" s="20">
        <v>6182185</v>
      </c>
      <c r="M6" s="20">
        <v>-76631233</v>
      </c>
      <c r="N6" s="20">
        <v>-67849888</v>
      </c>
      <c r="O6" s="20">
        <v>81635119</v>
      </c>
      <c r="P6" s="20">
        <v>3065386</v>
      </c>
      <c r="Q6" s="20">
        <v>18036876</v>
      </c>
      <c r="R6" s="20">
        <v>102737381</v>
      </c>
      <c r="S6" s="20"/>
      <c r="T6" s="20"/>
      <c r="U6" s="20"/>
      <c r="V6" s="20"/>
      <c r="W6" s="20">
        <v>48633253</v>
      </c>
      <c r="X6" s="20">
        <v>-28509636</v>
      </c>
      <c r="Y6" s="20">
        <v>77142889</v>
      </c>
      <c r="Z6" s="21">
        <v>-270.58531718889714</v>
      </c>
      <c r="AA6" s="22">
        <v>-56418692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168383725</v>
      </c>
      <c r="D8" s="18"/>
      <c r="E8" s="19">
        <v>26291712</v>
      </c>
      <c r="F8" s="20">
        <v>12910879</v>
      </c>
      <c r="G8" s="20"/>
      <c r="H8" s="20">
        <v>3860055</v>
      </c>
      <c r="I8" s="20">
        <v>-978371</v>
      </c>
      <c r="J8" s="20">
        <v>2881684</v>
      </c>
      <c r="K8" s="20">
        <v>2757895</v>
      </c>
      <c r="L8" s="20">
        <v>3127962</v>
      </c>
      <c r="M8" s="20">
        <v>-8418190</v>
      </c>
      <c r="N8" s="20">
        <v>-2532333</v>
      </c>
      <c r="O8" s="20">
        <v>14267405</v>
      </c>
      <c r="P8" s="20">
        <v>2701969</v>
      </c>
      <c r="Q8" s="20">
        <v>2609098</v>
      </c>
      <c r="R8" s="20">
        <v>19578472</v>
      </c>
      <c r="S8" s="20"/>
      <c r="T8" s="20"/>
      <c r="U8" s="20"/>
      <c r="V8" s="20"/>
      <c r="W8" s="20">
        <v>19927823</v>
      </c>
      <c r="X8" s="20">
        <v>14366450</v>
      </c>
      <c r="Y8" s="20">
        <v>5561373</v>
      </c>
      <c r="Z8" s="21">
        <v>38.710836706354037</v>
      </c>
      <c r="AA8" s="22">
        <v>12910879</v>
      </c>
    </row>
    <row r="9" spans="1:27" x14ac:dyDescent="0.25">
      <c r="A9" s="23" t="s">
        <v>38</v>
      </c>
      <c r="B9" s="17" t="s">
        <v>33</v>
      </c>
      <c r="C9" s="18">
        <v>-14740414</v>
      </c>
      <c r="D9" s="18"/>
      <c r="E9" s="19"/>
      <c r="F9" s="20"/>
      <c r="G9" s="20"/>
      <c r="H9" s="20"/>
      <c r="I9" s="20">
        <v>-3782</v>
      </c>
      <c r="J9" s="20">
        <v>-3782</v>
      </c>
      <c r="K9" s="20"/>
      <c r="L9" s="20"/>
      <c r="M9" s="20"/>
      <c r="N9" s="20"/>
      <c r="O9" s="20"/>
      <c r="P9" s="20">
        <v>-26874</v>
      </c>
      <c r="Q9" s="20"/>
      <c r="R9" s="20">
        <v>-26874</v>
      </c>
      <c r="S9" s="20"/>
      <c r="T9" s="20"/>
      <c r="U9" s="20"/>
      <c r="V9" s="20"/>
      <c r="W9" s="20">
        <v>-30656</v>
      </c>
      <c r="X9" s="20"/>
      <c r="Y9" s="20">
        <v>-30656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51910758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11501116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447405690</v>
      </c>
      <c r="D14" s="29">
        <f>SUM(D6:D13)</f>
        <v>0</v>
      </c>
      <c r="E14" s="30">
        <f t="shared" si="0"/>
        <v>9314112</v>
      </c>
      <c r="F14" s="31">
        <f t="shared" si="0"/>
        <v>-43507813</v>
      </c>
      <c r="G14" s="31">
        <f t="shared" si="0"/>
        <v>0</v>
      </c>
      <c r="H14" s="31">
        <f t="shared" si="0"/>
        <v>10132935</v>
      </c>
      <c r="I14" s="31">
        <f t="shared" si="0"/>
        <v>6490727</v>
      </c>
      <c r="J14" s="31">
        <f t="shared" si="0"/>
        <v>16623662</v>
      </c>
      <c r="K14" s="31">
        <f t="shared" si="0"/>
        <v>5357055</v>
      </c>
      <c r="L14" s="31">
        <f t="shared" si="0"/>
        <v>9310147</v>
      </c>
      <c r="M14" s="31">
        <f t="shared" si="0"/>
        <v>-85049423</v>
      </c>
      <c r="N14" s="31">
        <f t="shared" si="0"/>
        <v>-70382221</v>
      </c>
      <c r="O14" s="31">
        <f t="shared" si="0"/>
        <v>95902524</v>
      </c>
      <c r="P14" s="31">
        <f t="shared" si="0"/>
        <v>5740481</v>
      </c>
      <c r="Q14" s="31">
        <f t="shared" si="0"/>
        <v>20645974</v>
      </c>
      <c r="R14" s="31">
        <f t="shared" si="0"/>
        <v>122288979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68530420</v>
      </c>
      <c r="X14" s="31">
        <f t="shared" si="0"/>
        <v>-14143186</v>
      </c>
      <c r="Y14" s="31">
        <f t="shared" si="0"/>
        <v>82673606</v>
      </c>
      <c r="Z14" s="32">
        <f>+IF(X14&lt;&gt;0,+(Y14/X14)*100,0)</f>
        <v>-584.54725830516554</v>
      </c>
      <c r="AA14" s="33">
        <f>SUM(AA6:AA13)</f>
        <v>-43507813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221271025</v>
      </c>
      <c r="D18" s="18"/>
      <c r="E18" s="19">
        <v>-24067944</v>
      </c>
      <c r="F18" s="20">
        <v>-23467944</v>
      </c>
      <c r="G18" s="24"/>
      <c r="H18" s="24">
        <v>-714309</v>
      </c>
      <c r="I18" s="24">
        <v>-691265</v>
      </c>
      <c r="J18" s="20">
        <v>-1405574</v>
      </c>
      <c r="K18" s="24">
        <v>-9841654</v>
      </c>
      <c r="L18" s="24">
        <v>290993</v>
      </c>
      <c r="M18" s="20">
        <v>-362778</v>
      </c>
      <c r="N18" s="24">
        <v>-9913439</v>
      </c>
      <c r="O18" s="24">
        <v>46260</v>
      </c>
      <c r="P18" s="24">
        <v>-73182</v>
      </c>
      <c r="Q18" s="20">
        <v>-714309</v>
      </c>
      <c r="R18" s="24">
        <v>-741231</v>
      </c>
      <c r="S18" s="24"/>
      <c r="T18" s="20"/>
      <c r="U18" s="24"/>
      <c r="V18" s="24"/>
      <c r="W18" s="24">
        <v>-12060244</v>
      </c>
      <c r="X18" s="20">
        <v>-17810958</v>
      </c>
      <c r="Y18" s="24">
        <v>5750714</v>
      </c>
      <c r="Z18" s="25">
        <v>-32.287505253788147</v>
      </c>
      <c r="AA18" s="26">
        <v>-23467944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221271025</v>
      </c>
      <c r="D26" s="29">
        <f t="shared" ref="D26:Y26" si="1">SUM(D16:D25)</f>
        <v>0</v>
      </c>
      <c r="E26" s="35">
        <f t="shared" si="1"/>
        <v>-24067944</v>
      </c>
      <c r="F26" s="36">
        <f t="shared" si="1"/>
        <v>-23467944</v>
      </c>
      <c r="G26" s="36">
        <f t="shared" si="1"/>
        <v>0</v>
      </c>
      <c r="H26" s="36">
        <f t="shared" si="1"/>
        <v>-714309</v>
      </c>
      <c r="I26" s="36">
        <f t="shared" si="1"/>
        <v>-691265</v>
      </c>
      <c r="J26" s="36">
        <f t="shared" si="1"/>
        <v>-1405574</v>
      </c>
      <c r="K26" s="36">
        <f t="shared" si="1"/>
        <v>-9841654</v>
      </c>
      <c r="L26" s="36">
        <f t="shared" si="1"/>
        <v>290993</v>
      </c>
      <c r="M26" s="36">
        <f t="shared" si="1"/>
        <v>-362778</v>
      </c>
      <c r="N26" s="36">
        <f t="shared" si="1"/>
        <v>-9913439</v>
      </c>
      <c r="O26" s="36">
        <f t="shared" si="1"/>
        <v>46260</v>
      </c>
      <c r="P26" s="36">
        <f t="shared" si="1"/>
        <v>-73182</v>
      </c>
      <c r="Q26" s="36">
        <f t="shared" si="1"/>
        <v>-714309</v>
      </c>
      <c r="R26" s="36">
        <f t="shared" si="1"/>
        <v>-741231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-12060244</v>
      </c>
      <c r="X26" s="36">
        <f t="shared" si="1"/>
        <v>-17810958</v>
      </c>
      <c r="Y26" s="36">
        <f t="shared" si="1"/>
        <v>5750714</v>
      </c>
      <c r="Z26" s="37">
        <f>+IF(X26&lt;&gt;0,+(Y26/X26)*100,0)</f>
        <v>-32.287505253788147</v>
      </c>
      <c r="AA26" s="38">
        <f>SUM(AA16:AA25)</f>
        <v>-23467944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668676715</v>
      </c>
      <c r="D27" s="29">
        <f>+D14+D26</f>
        <v>0</v>
      </c>
      <c r="E27" s="30">
        <f t="shared" si="2"/>
        <v>-14753832</v>
      </c>
      <c r="F27" s="31">
        <f t="shared" si="2"/>
        <v>-66975757</v>
      </c>
      <c r="G27" s="31">
        <f t="shared" si="2"/>
        <v>0</v>
      </c>
      <c r="H27" s="31">
        <f t="shared" si="2"/>
        <v>9418626</v>
      </c>
      <c r="I27" s="31">
        <f t="shared" si="2"/>
        <v>5799462</v>
      </c>
      <c r="J27" s="31">
        <f t="shared" si="2"/>
        <v>15218088</v>
      </c>
      <c r="K27" s="31">
        <f t="shared" si="2"/>
        <v>-4484599</v>
      </c>
      <c r="L27" s="31">
        <f t="shared" si="2"/>
        <v>9601140</v>
      </c>
      <c r="M27" s="31">
        <f t="shared" si="2"/>
        <v>-85412201</v>
      </c>
      <c r="N27" s="31">
        <f t="shared" si="2"/>
        <v>-80295660</v>
      </c>
      <c r="O27" s="31">
        <f t="shared" si="2"/>
        <v>95948784</v>
      </c>
      <c r="P27" s="31">
        <f t="shared" si="2"/>
        <v>5667299</v>
      </c>
      <c r="Q27" s="31">
        <f t="shared" si="2"/>
        <v>19931665</v>
      </c>
      <c r="R27" s="31">
        <f t="shared" si="2"/>
        <v>121547748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56470176</v>
      </c>
      <c r="X27" s="31">
        <f t="shared" si="2"/>
        <v>-31954144</v>
      </c>
      <c r="Y27" s="31">
        <f t="shared" si="2"/>
        <v>88424320</v>
      </c>
      <c r="Z27" s="32">
        <f>+IF(X27&lt;&gt;0,+(Y27/X27)*100,0)</f>
        <v>-276.72254340469891</v>
      </c>
      <c r="AA27" s="33">
        <f>+AA14+AA26</f>
        <v>-66975757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444222</v>
      </c>
      <c r="D32" s="18"/>
      <c r="E32" s="19"/>
      <c r="F32" s="20"/>
      <c r="G32" s="20"/>
      <c r="H32" s="20"/>
      <c r="I32" s="20"/>
      <c r="J32" s="20"/>
      <c r="K32" s="20">
        <v>-1898</v>
      </c>
      <c r="L32" s="20"/>
      <c r="M32" s="20"/>
      <c r="N32" s="20">
        <v>-1898</v>
      </c>
      <c r="O32" s="20"/>
      <c r="P32" s="20"/>
      <c r="Q32" s="20"/>
      <c r="R32" s="20"/>
      <c r="S32" s="20"/>
      <c r="T32" s="20"/>
      <c r="U32" s="20"/>
      <c r="V32" s="20"/>
      <c r="W32" s="20">
        <v>-1898</v>
      </c>
      <c r="X32" s="20"/>
      <c r="Y32" s="20">
        <v>-1898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260924904</v>
      </c>
      <c r="D33" s="18"/>
      <c r="E33" s="19">
        <v>10784928</v>
      </c>
      <c r="F33" s="20">
        <v>41925692</v>
      </c>
      <c r="G33" s="20"/>
      <c r="H33" s="20">
        <v>16252326</v>
      </c>
      <c r="I33" s="20">
        <v>9428866</v>
      </c>
      <c r="J33" s="20">
        <v>25681192</v>
      </c>
      <c r="K33" s="20">
        <v>-3024131</v>
      </c>
      <c r="L33" s="20">
        <v>10286884</v>
      </c>
      <c r="M33" s="20">
        <v>-79376661</v>
      </c>
      <c r="N33" s="20">
        <v>-72113908</v>
      </c>
      <c r="O33" s="20">
        <v>91961954</v>
      </c>
      <c r="P33" s="20">
        <v>9533037</v>
      </c>
      <c r="Q33" s="20">
        <v>6954648</v>
      </c>
      <c r="R33" s="20">
        <v>108449639</v>
      </c>
      <c r="S33" s="20"/>
      <c r="T33" s="20"/>
      <c r="U33" s="20"/>
      <c r="V33" s="20"/>
      <c r="W33" s="20">
        <v>62016923</v>
      </c>
      <c r="X33" s="20">
        <v>28863485</v>
      </c>
      <c r="Y33" s="20">
        <v>33153438</v>
      </c>
      <c r="Z33" s="21">
        <v>114.86290723382848</v>
      </c>
      <c r="AA33" s="22">
        <v>41925692</v>
      </c>
    </row>
    <row r="34" spans="1:27" x14ac:dyDescent="0.25">
      <c r="A34" s="23" t="s">
        <v>62</v>
      </c>
      <c r="B34" s="17" t="s">
        <v>33</v>
      </c>
      <c r="C34" s="18">
        <v>38631</v>
      </c>
      <c r="D34" s="18"/>
      <c r="E34" s="19"/>
      <c r="F34" s="20"/>
      <c r="G34" s="20"/>
      <c r="H34" s="20">
        <v>87448</v>
      </c>
      <c r="I34" s="20">
        <v>2250000</v>
      </c>
      <c r="J34" s="20">
        <v>2337448</v>
      </c>
      <c r="K34" s="20">
        <v>-3347497</v>
      </c>
      <c r="L34" s="20"/>
      <c r="M34" s="20"/>
      <c r="N34" s="20">
        <v>-3347497</v>
      </c>
      <c r="O34" s="20">
        <v>-1403049</v>
      </c>
      <c r="P34" s="20">
        <v>87448</v>
      </c>
      <c r="Q34" s="20">
        <v>13950896</v>
      </c>
      <c r="R34" s="20">
        <v>12635295</v>
      </c>
      <c r="S34" s="20"/>
      <c r="T34" s="20"/>
      <c r="U34" s="20"/>
      <c r="V34" s="20"/>
      <c r="W34" s="20">
        <v>11625246</v>
      </c>
      <c r="X34" s="20"/>
      <c r="Y34" s="20">
        <v>11625246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64352749</v>
      </c>
      <c r="D36" s="18"/>
      <c r="E36" s="19">
        <v>-10784928</v>
      </c>
      <c r="F36" s="20">
        <v>-40559592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-19998562</v>
      </c>
      <c r="Y36" s="20">
        <v>19998562</v>
      </c>
      <c r="Z36" s="21">
        <v>-100</v>
      </c>
      <c r="AA36" s="22">
        <v>-40559592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325760506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1366100</v>
      </c>
      <c r="G38" s="31">
        <f t="shared" si="3"/>
        <v>0</v>
      </c>
      <c r="H38" s="31">
        <f t="shared" si="3"/>
        <v>16339774</v>
      </c>
      <c r="I38" s="31">
        <f t="shared" si="3"/>
        <v>11678866</v>
      </c>
      <c r="J38" s="31">
        <f t="shared" si="3"/>
        <v>28018640</v>
      </c>
      <c r="K38" s="31">
        <f t="shared" si="3"/>
        <v>-6373526</v>
      </c>
      <c r="L38" s="31">
        <f t="shared" si="3"/>
        <v>10286884</v>
      </c>
      <c r="M38" s="31">
        <f t="shared" si="3"/>
        <v>-79376661</v>
      </c>
      <c r="N38" s="31">
        <f t="shared" si="3"/>
        <v>-75463303</v>
      </c>
      <c r="O38" s="31">
        <f t="shared" si="3"/>
        <v>90558905</v>
      </c>
      <c r="P38" s="31">
        <f t="shared" si="3"/>
        <v>9620485</v>
      </c>
      <c r="Q38" s="31">
        <f t="shared" si="3"/>
        <v>20905544</v>
      </c>
      <c r="R38" s="31">
        <f t="shared" si="3"/>
        <v>121084934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73640271</v>
      </c>
      <c r="X38" s="31">
        <f t="shared" si="3"/>
        <v>8864923</v>
      </c>
      <c r="Y38" s="31">
        <f t="shared" si="3"/>
        <v>64775348</v>
      </c>
      <c r="Z38" s="32">
        <f>+IF(X38&lt;&gt;0,+(Y38/X38)*100,0)</f>
        <v>730.6927313412649</v>
      </c>
      <c r="AA38" s="33">
        <f>SUM(AA30:AA37)</f>
        <v>1366100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325760506</v>
      </c>
      <c r="D45" s="29">
        <f>+D38+D44</f>
        <v>0</v>
      </c>
      <c r="E45" s="30">
        <f t="shared" si="5"/>
        <v>0</v>
      </c>
      <c r="F45" s="31">
        <f t="shared" si="5"/>
        <v>1366100</v>
      </c>
      <c r="G45" s="31">
        <f t="shared" si="5"/>
        <v>0</v>
      </c>
      <c r="H45" s="31">
        <f t="shared" si="5"/>
        <v>16339774</v>
      </c>
      <c r="I45" s="31">
        <f t="shared" si="5"/>
        <v>11678866</v>
      </c>
      <c r="J45" s="31">
        <f t="shared" si="5"/>
        <v>28018640</v>
      </c>
      <c r="K45" s="31">
        <f t="shared" si="5"/>
        <v>-6373526</v>
      </c>
      <c r="L45" s="31">
        <f t="shared" si="5"/>
        <v>10286884</v>
      </c>
      <c r="M45" s="31">
        <f t="shared" si="5"/>
        <v>-79376661</v>
      </c>
      <c r="N45" s="31">
        <f t="shared" si="5"/>
        <v>-75463303</v>
      </c>
      <c r="O45" s="31">
        <f t="shared" si="5"/>
        <v>90558905</v>
      </c>
      <c r="P45" s="31">
        <f t="shared" si="5"/>
        <v>9620485</v>
      </c>
      <c r="Q45" s="31">
        <f t="shared" si="5"/>
        <v>20905544</v>
      </c>
      <c r="R45" s="31">
        <f t="shared" si="5"/>
        <v>121084934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73640271</v>
      </c>
      <c r="X45" s="31">
        <f t="shared" si="5"/>
        <v>8864923</v>
      </c>
      <c r="Y45" s="31">
        <f t="shared" si="5"/>
        <v>64775348</v>
      </c>
      <c r="Z45" s="32">
        <f>+IF(X45&lt;&gt;0,+(Y45/X45)*100,0)</f>
        <v>730.6927313412649</v>
      </c>
      <c r="AA45" s="33">
        <f>+AA38+AA44</f>
        <v>1366100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342916209</v>
      </c>
      <c r="D46" s="42">
        <f t="shared" si="6"/>
        <v>0</v>
      </c>
      <c r="E46" s="43">
        <f t="shared" si="6"/>
        <v>-14753832</v>
      </c>
      <c r="F46" s="44">
        <f t="shared" si="6"/>
        <v>-68341857</v>
      </c>
      <c r="G46" s="44">
        <f t="shared" si="6"/>
        <v>0</v>
      </c>
      <c r="H46" s="44">
        <f t="shared" si="6"/>
        <v>-6921148</v>
      </c>
      <c r="I46" s="44">
        <f t="shared" si="6"/>
        <v>-5879404</v>
      </c>
      <c r="J46" s="44">
        <f t="shared" si="6"/>
        <v>-12800552</v>
      </c>
      <c r="K46" s="44">
        <f t="shared" si="6"/>
        <v>1888927</v>
      </c>
      <c r="L46" s="44">
        <f t="shared" si="6"/>
        <v>-685744</v>
      </c>
      <c r="M46" s="44">
        <f t="shared" si="6"/>
        <v>-6035540</v>
      </c>
      <c r="N46" s="44">
        <f t="shared" si="6"/>
        <v>-4832357</v>
      </c>
      <c r="O46" s="44">
        <f t="shared" si="6"/>
        <v>5389879</v>
      </c>
      <c r="P46" s="44">
        <f t="shared" si="6"/>
        <v>-3953186</v>
      </c>
      <c r="Q46" s="44">
        <f t="shared" si="6"/>
        <v>-973879</v>
      </c>
      <c r="R46" s="44">
        <f t="shared" si="6"/>
        <v>462814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-17170095</v>
      </c>
      <c r="X46" s="44">
        <f t="shared" si="6"/>
        <v>-40819067</v>
      </c>
      <c r="Y46" s="44">
        <f t="shared" si="6"/>
        <v>23648972</v>
      </c>
      <c r="Z46" s="45">
        <f>+IF(X46&lt;&gt;0,+(Y46/X46)*100,0)</f>
        <v>-57.936091483913629</v>
      </c>
      <c r="AA46" s="46">
        <f>+AA27-AA45</f>
        <v>-68341857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-14013354</v>
      </c>
      <c r="D48" s="18"/>
      <c r="E48" s="19">
        <v>-14753832</v>
      </c>
      <c r="F48" s="20">
        <v>-54477718</v>
      </c>
      <c r="G48" s="20"/>
      <c r="H48" s="20">
        <v>-7642717</v>
      </c>
      <c r="I48" s="20">
        <v>-5575589</v>
      </c>
      <c r="J48" s="20">
        <v>-13218306</v>
      </c>
      <c r="K48" s="20">
        <v>1637648</v>
      </c>
      <c r="L48" s="20">
        <v>-1873084</v>
      </c>
      <c r="M48" s="20">
        <v>4159814</v>
      </c>
      <c r="N48" s="20">
        <v>3924378</v>
      </c>
      <c r="O48" s="20">
        <v>-5427067</v>
      </c>
      <c r="P48" s="20">
        <v>-4264199</v>
      </c>
      <c r="Q48" s="20">
        <v>-3309645</v>
      </c>
      <c r="R48" s="20">
        <v>-13000911</v>
      </c>
      <c r="S48" s="20"/>
      <c r="T48" s="20"/>
      <c r="U48" s="20"/>
      <c r="V48" s="20"/>
      <c r="W48" s="20">
        <v>-22294839</v>
      </c>
      <c r="X48" s="20">
        <v>-26954928</v>
      </c>
      <c r="Y48" s="20">
        <v>4660089</v>
      </c>
      <c r="Z48" s="47">
        <v>-17.288449073208429</v>
      </c>
      <c r="AA48" s="22">
        <v>-54477718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-14013354</v>
      </c>
      <c r="D51" s="50">
        <f t="shared" ref="D51:Y51" si="7">SUM(D48:D50)</f>
        <v>0</v>
      </c>
      <c r="E51" s="51">
        <f t="shared" si="7"/>
        <v>-14753832</v>
      </c>
      <c r="F51" s="52">
        <f t="shared" si="7"/>
        <v>-54477718</v>
      </c>
      <c r="G51" s="52">
        <f t="shared" si="7"/>
        <v>0</v>
      </c>
      <c r="H51" s="52">
        <f t="shared" si="7"/>
        <v>-7642717</v>
      </c>
      <c r="I51" s="52">
        <f t="shared" si="7"/>
        <v>-5575589</v>
      </c>
      <c r="J51" s="52">
        <f t="shared" si="7"/>
        <v>-13218306</v>
      </c>
      <c r="K51" s="52">
        <f t="shared" si="7"/>
        <v>1637648</v>
      </c>
      <c r="L51" s="52">
        <f t="shared" si="7"/>
        <v>-1873084</v>
      </c>
      <c r="M51" s="52">
        <f t="shared" si="7"/>
        <v>4159814</v>
      </c>
      <c r="N51" s="52">
        <f t="shared" si="7"/>
        <v>3924378</v>
      </c>
      <c r="O51" s="52">
        <f t="shared" si="7"/>
        <v>-5427067</v>
      </c>
      <c r="P51" s="52">
        <f t="shared" si="7"/>
        <v>-4264199</v>
      </c>
      <c r="Q51" s="52">
        <f t="shared" si="7"/>
        <v>-3309645</v>
      </c>
      <c r="R51" s="52">
        <f t="shared" si="7"/>
        <v>-13000911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-22294839</v>
      </c>
      <c r="X51" s="52">
        <f t="shared" si="7"/>
        <v>-26954928</v>
      </c>
      <c r="Y51" s="52">
        <f t="shared" si="7"/>
        <v>4660089</v>
      </c>
      <c r="Z51" s="53">
        <f>+IF(X51&lt;&gt;0,+(Y51/X51)*100,0)</f>
        <v>-17.288449073208429</v>
      </c>
      <c r="AA51" s="54">
        <f>SUM(AA48:AA50)</f>
        <v>-54477718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-250456473</v>
      </c>
      <c r="D6" s="18"/>
      <c r="E6" s="19">
        <v>-41585955</v>
      </c>
      <c r="F6" s="20">
        <v>-47502109</v>
      </c>
      <c r="G6" s="20">
        <v>-253380197</v>
      </c>
      <c r="H6" s="20">
        <v>908823</v>
      </c>
      <c r="I6" s="20">
        <v>-7746522</v>
      </c>
      <c r="J6" s="20">
        <v>-260217896</v>
      </c>
      <c r="K6" s="20">
        <v>-5307943</v>
      </c>
      <c r="L6" s="20">
        <v>-1997802</v>
      </c>
      <c r="M6" s="20">
        <v>-5072707</v>
      </c>
      <c r="N6" s="20">
        <v>-12378452</v>
      </c>
      <c r="O6" s="20">
        <v>-2399771</v>
      </c>
      <c r="P6" s="20">
        <v>-7221386</v>
      </c>
      <c r="Q6" s="20">
        <v>2211227</v>
      </c>
      <c r="R6" s="20">
        <v>-7409930</v>
      </c>
      <c r="S6" s="20"/>
      <c r="T6" s="20"/>
      <c r="U6" s="20"/>
      <c r="V6" s="20"/>
      <c r="W6" s="20">
        <v>-280006278</v>
      </c>
      <c r="X6" s="20">
        <v>-33555926</v>
      </c>
      <c r="Y6" s="20">
        <v>-246450352</v>
      </c>
      <c r="Z6" s="21">
        <v>734.4465832950043</v>
      </c>
      <c r="AA6" s="22">
        <v>-47502109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480999</v>
      </c>
      <c r="D8" s="18"/>
      <c r="E8" s="19"/>
      <c r="F8" s="20"/>
      <c r="G8" s="20">
        <v>480999</v>
      </c>
      <c r="H8" s="20">
        <v>41590</v>
      </c>
      <c r="I8" s="20">
        <v>-16476</v>
      </c>
      <c r="J8" s="20">
        <v>506113</v>
      </c>
      <c r="K8" s="20">
        <v>-25114</v>
      </c>
      <c r="L8" s="20">
        <v>74300</v>
      </c>
      <c r="M8" s="20">
        <v>86982</v>
      </c>
      <c r="N8" s="20">
        <v>136168</v>
      </c>
      <c r="O8" s="20">
        <v>-161282</v>
      </c>
      <c r="P8" s="20">
        <v>31305</v>
      </c>
      <c r="Q8" s="20">
        <v>52275</v>
      </c>
      <c r="R8" s="20">
        <v>-77702</v>
      </c>
      <c r="S8" s="20"/>
      <c r="T8" s="20"/>
      <c r="U8" s="20"/>
      <c r="V8" s="20"/>
      <c r="W8" s="20">
        <v>564579</v>
      </c>
      <c r="X8" s="20"/>
      <c r="Y8" s="20">
        <v>564579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2013113</v>
      </c>
      <c r="D11" s="18"/>
      <c r="E11" s="19"/>
      <c r="F11" s="20"/>
      <c r="G11" s="20">
        <v>2555098</v>
      </c>
      <c r="H11" s="20">
        <v>277269</v>
      </c>
      <c r="I11" s="20">
        <v>190825</v>
      </c>
      <c r="J11" s="20">
        <v>3023192</v>
      </c>
      <c r="K11" s="20"/>
      <c r="L11" s="20">
        <v>459897</v>
      </c>
      <c r="M11" s="20">
        <v>162913</v>
      </c>
      <c r="N11" s="20">
        <v>622810</v>
      </c>
      <c r="O11" s="20">
        <v>-69073</v>
      </c>
      <c r="P11" s="20">
        <v>-179223</v>
      </c>
      <c r="Q11" s="20">
        <v>156215</v>
      </c>
      <c r="R11" s="20">
        <v>-92081</v>
      </c>
      <c r="S11" s="20"/>
      <c r="T11" s="20"/>
      <c r="U11" s="20"/>
      <c r="V11" s="20"/>
      <c r="W11" s="20">
        <v>3553921</v>
      </c>
      <c r="X11" s="20"/>
      <c r="Y11" s="20">
        <v>3553921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32688937</v>
      </c>
      <c r="D12" s="18"/>
      <c r="E12" s="19"/>
      <c r="F12" s="20"/>
      <c r="G12" s="24">
        <v>33070291</v>
      </c>
      <c r="H12" s="24">
        <v>620095</v>
      </c>
      <c r="I12" s="24">
        <v>1001530</v>
      </c>
      <c r="J12" s="20">
        <v>34691916</v>
      </c>
      <c r="K12" s="24">
        <v>673782</v>
      </c>
      <c r="L12" s="24">
        <v>618311</v>
      </c>
      <c r="M12" s="20">
        <v>661658</v>
      </c>
      <c r="N12" s="24">
        <v>1953751</v>
      </c>
      <c r="O12" s="24">
        <v>313014</v>
      </c>
      <c r="P12" s="24">
        <v>910174</v>
      </c>
      <c r="Q12" s="20">
        <v>348101</v>
      </c>
      <c r="R12" s="24">
        <v>1571289</v>
      </c>
      <c r="S12" s="24"/>
      <c r="T12" s="20"/>
      <c r="U12" s="24"/>
      <c r="V12" s="24"/>
      <c r="W12" s="24">
        <v>38216956</v>
      </c>
      <c r="X12" s="20"/>
      <c r="Y12" s="24">
        <v>38216956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-215273424</v>
      </c>
      <c r="D14" s="29">
        <f>SUM(D6:D13)</f>
        <v>0</v>
      </c>
      <c r="E14" s="30">
        <f t="shared" si="0"/>
        <v>-41585955</v>
      </c>
      <c r="F14" s="31">
        <f t="shared" si="0"/>
        <v>-47502109</v>
      </c>
      <c r="G14" s="31">
        <f t="shared" si="0"/>
        <v>-217273809</v>
      </c>
      <c r="H14" s="31">
        <f t="shared" si="0"/>
        <v>1847777</v>
      </c>
      <c r="I14" s="31">
        <f t="shared" si="0"/>
        <v>-6570643</v>
      </c>
      <c r="J14" s="31">
        <f t="shared" si="0"/>
        <v>-221996675</v>
      </c>
      <c r="K14" s="31">
        <f t="shared" si="0"/>
        <v>-4659275</v>
      </c>
      <c r="L14" s="31">
        <f t="shared" si="0"/>
        <v>-845294</v>
      </c>
      <c r="M14" s="31">
        <f t="shared" si="0"/>
        <v>-4161154</v>
      </c>
      <c r="N14" s="31">
        <f t="shared" si="0"/>
        <v>-9665723</v>
      </c>
      <c r="O14" s="31">
        <f t="shared" si="0"/>
        <v>-2317112</v>
      </c>
      <c r="P14" s="31">
        <f t="shared" si="0"/>
        <v>-6459130</v>
      </c>
      <c r="Q14" s="31">
        <f t="shared" si="0"/>
        <v>2767818</v>
      </c>
      <c r="R14" s="31">
        <f t="shared" si="0"/>
        <v>-6008424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-237670822</v>
      </c>
      <c r="X14" s="31">
        <f t="shared" si="0"/>
        <v>-33555926</v>
      </c>
      <c r="Y14" s="31">
        <f t="shared" si="0"/>
        <v>-204114896</v>
      </c>
      <c r="Z14" s="32">
        <f>+IF(X14&lt;&gt;0,+(Y14/X14)*100,0)</f>
        <v>608.28270988558029</v>
      </c>
      <c r="AA14" s="33">
        <f>SUM(AA6:AA13)</f>
        <v>-47502109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8825769</v>
      </c>
      <c r="D18" s="18"/>
      <c r="E18" s="19">
        <v>3000000</v>
      </c>
      <c r="F18" s="20">
        <v>3216154</v>
      </c>
      <c r="G18" s="24">
        <v>8825770</v>
      </c>
      <c r="H18" s="24">
        <v>844792</v>
      </c>
      <c r="I18" s="24">
        <v>918781</v>
      </c>
      <c r="J18" s="20">
        <v>10589343</v>
      </c>
      <c r="K18" s="24">
        <v>616789</v>
      </c>
      <c r="L18" s="24">
        <v>503250</v>
      </c>
      <c r="M18" s="20"/>
      <c r="N18" s="24">
        <v>1120039</v>
      </c>
      <c r="O18" s="24"/>
      <c r="P18" s="24">
        <v>2088426</v>
      </c>
      <c r="Q18" s="20"/>
      <c r="R18" s="24">
        <v>2088426</v>
      </c>
      <c r="S18" s="24"/>
      <c r="T18" s="20"/>
      <c r="U18" s="24"/>
      <c r="V18" s="24"/>
      <c r="W18" s="24">
        <v>13797808</v>
      </c>
      <c r="X18" s="20">
        <v>2336462</v>
      </c>
      <c r="Y18" s="24">
        <v>11461346</v>
      </c>
      <c r="Z18" s="25">
        <v>490.5427950465276</v>
      </c>
      <c r="AA18" s="26">
        <v>3216154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8825769</v>
      </c>
      <c r="D26" s="29">
        <f t="shared" ref="D26:Y26" si="1">SUM(D16:D25)</f>
        <v>0</v>
      </c>
      <c r="E26" s="35">
        <f t="shared" si="1"/>
        <v>3000000</v>
      </c>
      <c r="F26" s="36">
        <f t="shared" si="1"/>
        <v>3216154</v>
      </c>
      <c r="G26" s="36">
        <f t="shared" si="1"/>
        <v>8825770</v>
      </c>
      <c r="H26" s="36">
        <f t="shared" si="1"/>
        <v>844792</v>
      </c>
      <c r="I26" s="36">
        <f t="shared" si="1"/>
        <v>918781</v>
      </c>
      <c r="J26" s="36">
        <f t="shared" si="1"/>
        <v>10589343</v>
      </c>
      <c r="K26" s="36">
        <f t="shared" si="1"/>
        <v>616789</v>
      </c>
      <c r="L26" s="36">
        <f t="shared" si="1"/>
        <v>503250</v>
      </c>
      <c r="M26" s="36">
        <f t="shared" si="1"/>
        <v>0</v>
      </c>
      <c r="N26" s="36">
        <f t="shared" si="1"/>
        <v>1120039</v>
      </c>
      <c r="O26" s="36">
        <f t="shared" si="1"/>
        <v>0</v>
      </c>
      <c r="P26" s="36">
        <f t="shared" si="1"/>
        <v>2088426</v>
      </c>
      <c r="Q26" s="36">
        <f t="shared" si="1"/>
        <v>0</v>
      </c>
      <c r="R26" s="36">
        <f t="shared" si="1"/>
        <v>2088426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13797808</v>
      </c>
      <c r="X26" s="36">
        <f t="shared" si="1"/>
        <v>2336462</v>
      </c>
      <c r="Y26" s="36">
        <f t="shared" si="1"/>
        <v>11461346</v>
      </c>
      <c r="Z26" s="37">
        <f>+IF(X26&lt;&gt;0,+(Y26/X26)*100,0)</f>
        <v>490.5427950465276</v>
      </c>
      <c r="AA26" s="38">
        <f>SUM(AA16:AA25)</f>
        <v>3216154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-206447655</v>
      </c>
      <c r="D27" s="29">
        <f>+D14+D26</f>
        <v>0</v>
      </c>
      <c r="E27" s="30">
        <f t="shared" si="2"/>
        <v>-38585955</v>
      </c>
      <c r="F27" s="31">
        <f t="shared" si="2"/>
        <v>-44285955</v>
      </c>
      <c r="G27" s="31">
        <f t="shared" si="2"/>
        <v>-208448039</v>
      </c>
      <c r="H27" s="31">
        <f t="shared" si="2"/>
        <v>2692569</v>
      </c>
      <c r="I27" s="31">
        <f t="shared" si="2"/>
        <v>-5651862</v>
      </c>
      <c r="J27" s="31">
        <f t="shared" si="2"/>
        <v>-211407332</v>
      </c>
      <c r="K27" s="31">
        <f t="shared" si="2"/>
        <v>-4042486</v>
      </c>
      <c r="L27" s="31">
        <f t="shared" si="2"/>
        <v>-342044</v>
      </c>
      <c r="M27" s="31">
        <f t="shared" si="2"/>
        <v>-4161154</v>
      </c>
      <c r="N27" s="31">
        <f t="shared" si="2"/>
        <v>-8545684</v>
      </c>
      <c r="O27" s="31">
        <f t="shared" si="2"/>
        <v>-2317112</v>
      </c>
      <c r="P27" s="31">
        <f t="shared" si="2"/>
        <v>-4370704</v>
      </c>
      <c r="Q27" s="31">
        <f t="shared" si="2"/>
        <v>2767818</v>
      </c>
      <c r="R27" s="31">
        <f t="shared" si="2"/>
        <v>-3919998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-223873014</v>
      </c>
      <c r="X27" s="31">
        <f t="shared" si="2"/>
        <v>-31219464</v>
      </c>
      <c r="Y27" s="31">
        <f t="shared" si="2"/>
        <v>-192653550</v>
      </c>
      <c r="Z27" s="32">
        <f>+IF(X27&lt;&gt;0,+(Y27/X27)*100,0)</f>
        <v>617.09435498316054</v>
      </c>
      <c r="AA27" s="33">
        <f>+AA14+AA26</f>
        <v>-44285955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5377455</v>
      </c>
      <c r="D33" s="18"/>
      <c r="E33" s="19">
        <v>-2000000</v>
      </c>
      <c r="F33" s="20">
        <v>-3697000</v>
      </c>
      <c r="G33" s="20">
        <v>5919440</v>
      </c>
      <c r="H33" s="20">
        <v>5231657</v>
      </c>
      <c r="I33" s="20">
        <v>-1499181</v>
      </c>
      <c r="J33" s="20">
        <v>9651916</v>
      </c>
      <c r="K33" s="20">
        <v>-192539</v>
      </c>
      <c r="L33" s="20">
        <v>2993982</v>
      </c>
      <c r="M33" s="20">
        <v>666860</v>
      </c>
      <c r="N33" s="20">
        <v>3468303</v>
      </c>
      <c r="O33" s="20">
        <v>-1236494</v>
      </c>
      <c r="P33" s="20">
        <v>-9051176</v>
      </c>
      <c r="Q33" s="20">
        <v>5280775</v>
      </c>
      <c r="R33" s="20">
        <v>-5006895</v>
      </c>
      <c r="S33" s="20"/>
      <c r="T33" s="20"/>
      <c r="U33" s="20"/>
      <c r="V33" s="20"/>
      <c r="W33" s="20">
        <v>8113324</v>
      </c>
      <c r="X33" s="20">
        <v>-2178812</v>
      </c>
      <c r="Y33" s="20">
        <v>10292136</v>
      </c>
      <c r="Z33" s="21">
        <v>-472.37375230171307</v>
      </c>
      <c r="AA33" s="22">
        <v>-3697000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-3267560</v>
      </c>
      <c r="M34" s="20"/>
      <c r="N34" s="20">
        <v>-3267560</v>
      </c>
      <c r="O34" s="20"/>
      <c r="P34" s="20"/>
      <c r="Q34" s="20"/>
      <c r="R34" s="20"/>
      <c r="S34" s="20"/>
      <c r="T34" s="20"/>
      <c r="U34" s="20"/>
      <c r="V34" s="20"/>
      <c r="W34" s="20">
        <v>-3267560</v>
      </c>
      <c r="X34" s="20"/>
      <c r="Y34" s="20">
        <v>-3267560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>
        <v>818217</v>
      </c>
      <c r="I36" s="20"/>
      <c r="J36" s="20">
        <v>818217</v>
      </c>
      <c r="K36" s="20"/>
      <c r="L36" s="20">
        <v>363652</v>
      </c>
      <c r="M36" s="20"/>
      <c r="N36" s="20">
        <v>363652</v>
      </c>
      <c r="O36" s="20"/>
      <c r="P36" s="20"/>
      <c r="Q36" s="20"/>
      <c r="R36" s="20"/>
      <c r="S36" s="20"/>
      <c r="T36" s="20"/>
      <c r="U36" s="20"/>
      <c r="V36" s="20"/>
      <c r="W36" s="20">
        <v>1181869</v>
      </c>
      <c r="X36" s="20"/>
      <c r="Y36" s="20">
        <v>1181869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5377455</v>
      </c>
      <c r="D38" s="29">
        <f t="shared" ref="D38:Y38" si="3">SUM(D30:D37)</f>
        <v>0</v>
      </c>
      <c r="E38" s="30">
        <f t="shared" si="3"/>
        <v>-2000000</v>
      </c>
      <c r="F38" s="31">
        <f t="shared" si="3"/>
        <v>-3697000</v>
      </c>
      <c r="G38" s="31">
        <f t="shared" si="3"/>
        <v>5919440</v>
      </c>
      <c r="H38" s="31">
        <f t="shared" si="3"/>
        <v>6049874</v>
      </c>
      <c r="I38" s="31">
        <f t="shared" si="3"/>
        <v>-1499181</v>
      </c>
      <c r="J38" s="31">
        <f t="shared" si="3"/>
        <v>10470133</v>
      </c>
      <c r="K38" s="31">
        <f t="shared" si="3"/>
        <v>-192539</v>
      </c>
      <c r="L38" s="31">
        <f t="shared" si="3"/>
        <v>90074</v>
      </c>
      <c r="M38" s="31">
        <f t="shared" si="3"/>
        <v>666860</v>
      </c>
      <c r="N38" s="31">
        <f t="shared" si="3"/>
        <v>564395</v>
      </c>
      <c r="O38" s="31">
        <f t="shared" si="3"/>
        <v>-1236494</v>
      </c>
      <c r="P38" s="31">
        <f t="shared" si="3"/>
        <v>-9051176</v>
      </c>
      <c r="Q38" s="31">
        <f t="shared" si="3"/>
        <v>5280775</v>
      </c>
      <c r="R38" s="31">
        <f t="shared" si="3"/>
        <v>-5006895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6027633</v>
      </c>
      <c r="X38" s="31">
        <f t="shared" si="3"/>
        <v>-2178812</v>
      </c>
      <c r="Y38" s="31">
        <f t="shared" si="3"/>
        <v>8206445</v>
      </c>
      <c r="Z38" s="32">
        <f>+IF(X38&lt;&gt;0,+(Y38/X38)*100,0)</f>
        <v>-376.64768690460676</v>
      </c>
      <c r="AA38" s="33">
        <f>SUM(AA30:AA37)</f>
        <v>-3697000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5377455</v>
      </c>
      <c r="D45" s="29">
        <f>+D38+D44</f>
        <v>0</v>
      </c>
      <c r="E45" s="30">
        <f t="shared" si="5"/>
        <v>-2000000</v>
      </c>
      <c r="F45" s="31">
        <f t="shared" si="5"/>
        <v>-3697000</v>
      </c>
      <c r="G45" s="31">
        <f t="shared" si="5"/>
        <v>5919440</v>
      </c>
      <c r="H45" s="31">
        <f t="shared" si="5"/>
        <v>6049874</v>
      </c>
      <c r="I45" s="31">
        <f t="shared" si="5"/>
        <v>-1499181</v>
      </c>
      <c r="J45" s="31">
        <f t="shared" si="5"/>
        <v>10470133</v>
      </c>
      <c r="K45" s="31">
        <f t="shared" si="5"/>
        <v>-192539</v>
      </c>
      <c r="L45" s="31">
        <f t="shared" si="5"/>
        <v>90074</v>
      </c>
      <c r="M45" s="31">
        <f t="shared" si="5"/>
        <v>666860</v>
      </c>
      <c r="N45" s="31">
        <f t="shared" si="5"/>
        <v>564395</v>
      </c>
      <c r="O45" s="31">
        <f t="shared" si="5"/>
        <v>-1236494</v>
      </c>
      <c r="P45" s="31">
        <f t="shared" si="5"/>
        <v>-9051176</v>
      </c>
      <c r="Q45" s="31">
        <f t="shared" si="5"/>
        <v>5280775</v>
      </c>
      <c r="R45" s="31">
        <f t="shared" si="5"/>
        <v>-5006895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6027633</v>
      </c>
      <c r="X45" s="31">
        <f t="shared" si="5"/>
        <v>-2178812</v>
      </c>
      <c r="Y45" s="31">
        <f t="shared" si="5"/>
        <v>8206445</v>
      </c>
      <c r="Z45" s="32">
        <f>+IF(X45&lt;&gt;0,+(Y45/X45)*100,0)</f>
        <v>-376.64768690460676</v>
      </c>
      <c r="AA45" s="33">
        <f>+AA38+AA44</f>
        <v>-3697000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-211825110</v>
      </c>
      <c r="D46" s="42">
        <f t="shared" si="6"/>
        <v>0</v>
      </c>
      <c r="E46" s="43">
        <f t="shared" si="6"/>
        <v>-36585955</v>
      </c>
      <c r="F46" s="44">
        <f t="shared" si="6"/>
        <v>-40588955</v>
      </c>
      <c r="G46" s="44">
        <f t="shared" si="6"/>
        <v>-214367479</v>
      </c>
      <c r="H46" s="44">
        <f t="shared" si="6"/>
        <v>-3357305</v>
      </c>
      <c r="I46" s="44">
        <f t="shared" si="6"/>
        <v>-4152681</v>
      </c>
      <c r="J46" s="44">
        <f t="shared" si="6"/>
        <v>-221877465</v>
      </c>
      <c r="K46" s="44">
        <f t="shared" si="6"/>
        <v>-3849947</v>
      </c>
      <c r="L46" s="44">
        <f t="shared" si="6"/>
        <v>-432118</v>
      </c>
      <c r="M46" s="44">
        <f t="shared" si="6"/>
        <v>-4828014</v>
      </c>
      <c r="N46" s="44">
        <f t="shared" si="6"/>
        <v>-9110079</v>
      </c>
      <c r="O46" s="44">
        <f t="shared" si="6"/>
        <v>-1080618</v>
      </c>
      <c r="P46" s="44">
        <f t="shared" si="6"/>
        <v>4680472</v>
      </c>
      <c r="Q46" s="44">
        <f t="shared" si="6"/>
        <v>-2512957</v>
      </c>
      <c r="R46" s="44">
        <f t="shared" si="6"/>
        <v>1086897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-229900647</v>
      </c>
      <c r="X46" s="44">
        <f t="shared" si="6"/>
        <v>-29040652</v>
      </c>
      <c r="Y46" s="44">
        <f t="shared" si="6"/>
        <v>-200859995</v>
      </c>
      <c r="Z46" s="45">
        <f>+IF(X46&lt;&gt;0,+(Y46/X46)*100,0)</f>
        <v>691.6511206428836</v>
      </c>
      <c r="AA46" s="46">
        <f>+AA27-AA45</f>
        <v>-40588955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-104370466</v>
      </c>
      <c r="D48" s="18"/>
      <c r="E48" s="19">
        <v>-36585955</v>
      </c>
      <c r="F48" s="20">
        <v>-40588955</v>
      </c>
      <c r="G48" s="20">
        <v>-107151087</v>
      </c>
      <c r="H48" s="20">
        <v>-3595470</v>
      </c>
      <c r="I48" s="20">
        <v>-4549593</v>
      </c>
      <c r="J48" s="20">
        <v>-115296150</v>
      </c>
      <c r="K48" s="20">
        <v>-4107146</v>
      </c>
      <c r="L48" s="20">
        <v>-707354</v>
      </c>
      <c r="M48" s="20">
        <v>-6845713</v>
      </c>
      <c r="N48" s="20">
        <v>-11660213</v>
      </c>
      <c r="O48" s="20">
        <v>-1424296</v>
      </c>
      <c r="P48" s="20">
        <v>4403619</v>
      </c>
      <c r="Q48" s="20">
        <v>-2789811</v>
      </c>
      <c r="R48" s="20">
        <v>189512</v>
      </c>
      <c r="S48" s="20"/>
      <c r="T48" s="20"/>
      <c r="U48" s="20"/>
      <c r="V48" s="20"/>
      <c r="W48" s="20">
        <v>-126766851</v>
      </c>
      <c r="X48" s="20">
        <v>-29040670</v>
      </c>
      <c r="Y48" s="20">
        <v>-97726181</v>
      </c>
      <c r="Z48" s="47">
        <v>336.51489790008287</v>
      </c>
      <c r="AA48" s="22">
        <v>-40588955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-104370466</v>
      </c>
      <c r="D51" s="50">
        <f t="shared" ref="D51:Y51" si="7">SUM(D48:D50)</f>
        <v>0</v>
      </c>
      <c r="E51" s="51">
        <f t="shared" si="7"/>
        <v>-36585955</v>
      </c>
      <c r="F51" s="52">
        <f t="shared" si="7"/>
        <v>-40588955</v>
      </c>
      <c r="G51" s="52">
        <f t="shared" si="7"/>
        <v>-107151087</v>
      </c>
      <c r="H51" s="52">
        <f t="shared" si="7"/>
        <v>-3595470</v>
      </c>
      <c r="I51" s="52">
        <f t="shared" si="7"/>
        <v>-4549593</v>
      </c>
      <c r="J51" s="52">
        <f t="shared" si="7"/>
        <v>-115296150</v>
      </c>
      <c r="K51" s="52">
        <f t="shared" si="7"/>
        <v>-4107146</v>
      </c>
      <c r="L51" s="52">
        <f t="shared" si="7"/>
        <v>-707354</v>
      </c>
      <c r="M51" s="52">
        <f t="shared" si="7"/>
        <v>-6845713</v>
      </c>
      <c r="N51" s="52">
        <f t="shared" si="7"/>
        <v>-11660213</v>
      </c>
      <c r="O51" s="52">
        <f t="shared" si="7"/>
        <v>-1424296</v>
      </c>
      <c r="P51" s="52">
        <f t="shared" si="7"/>
        <v>4403619</v>
      </c>
      <c r="Q51" s="52">
        <f t="shared" si="7"/>
        <v>-2789811</v>
      </c>
      <c r="R51" s="52">
        <f t="shared" si="7"/>
        <v>189512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-126766851</v>
      </c>
      <c r="X51" s="52">
        <f t="shared" si="7"/>
        <v>-29040670</v>
      </c>
      <c r="Y51" s="52">
        <f t="shared" si="7"/>
        <v>-97726181</v>
      </c>
      <c r="Z51" s="53">
        <f>+IF(X51&lt;&gt;0,+(Y51/X51)*100,0)</f>
        <v>336.51489790008287</v>
      </c>
      <c r="AA51" s="54">
        <f>SUM(AA48:AA50)</f>
        <v>-40588955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-164461811</v>
      </c>
      <c r="D6" s="18"/>
      <c r="E6" s="19"/>
      <c r="F6" s="20"/>
      <c r="G6" s="20">
        <v>-167401457</v>
      </c>
      <c r="H6" s="20">
        <v>-2713403</v>
      </c>
      <c r="I6" s="20">
        <v>-3652707</v>
      </c>
      <c r="J6" s="20">
        <v>-173767567</v>
      </c>
      <c r="K6" s="20">
        <v>-6790389</v>
      </c>
      <c r="L6" s="20">
        <v>-1930961</v>
      </c>
      <c r="M6" s="20">
        <v>-9735556</v>
      </c>
      <c r="N6" s="20">
        <v>-18456906</v>
      </c>
      <c r="O6" s="20">
        <v>-2745792</v>
      </c>
      <c r="P6" s="20">
        <v>-2359522</v>
      </c>
      <c r="Q6" s="20">
        <v>-734756</v>
      </c>
      <c r="R6" s="20">
        <v>-5840070</v>
      </c>
      <c r="S6" s="20"/>
      <c r="T6" s="20"/>
      <c r="U6" s="20"/>
      <c r="V6" s="20"/>
      <c r="W6" s="20">
        <v>-198064543</v>
      </c>
      <c r="X6" s="20"/>
      <c r="Y6" s="20">
        <v>-198064543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-6859</v>
      </c>
      <c r="D8" s="18"/>
      <c r="E8" s="19"/>
      <c r="F8" s="20"/>
      <c r="G8" s="20">
        <v>-6859</v>
      </c>
      <c r="H8" s="20"/>
      <c r="I8" s="20"/>
      <c r="J8" s="20">
        <v>-6859</v>
      </c>
      <c r="K8" s="20">
        <v>174346</v>
      </c>
      <c r="L8" s="20">
        <v>-28125</v>
      </c>
      <c r="M8" s="20">
        <v>-146222</v>
      </c>
      <c r="N8" s="20">
        <v>-1</v>
      </c>
      <c r="O8" s="20"/>
      <c r="P8" s="20">
        <v>61791</v>
      </c>
      <c r="Q8" s="20">
        <v>-29763</v>
      </c>
      <c r="R8" s="20">
        <v>32028</v>
      </c>
      <c r="S8" s="20"/>
      <c r="T8" s="20"/>
      <c r="U8" s="20"/>
      <c r="V8" s="20"/>
      <c r="W8" s="20">
        <v>25168</v>
      </c>
      <c r="X8" s="20"/>
      <c r="Y8" s="20">
        <v>25168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-5997221</v>
      </c>
      <c r="D11" s="18"/>
      <c r="E11" s="19">
        <v>100000</v>
      </c>
      <c r="F11" s="20">
        <v>100000</v>
      </c>
      <c r="G11" s="20">
        <v>-5997221</v>
      </c>
      <c r="H11" s="20">
        <v>-47754</v>
      </c>
      <c r="I11" s="20"/>
      <c r="J11" s="20">
        <v>-6044975</v>
      </c>
      <c r="K11" s="20">
        <v>-18200</v>
      </c>
      <c r="L11" s="20">
        <v>-413671</v>
      </c>
      <c r="M11" s="20">
        <v>-432744</v>
      </c>
      <c r="N11" s="20">
        <v>-864615</v>
      </c>
      <c r="O11" s="20"/>
      <c r="P11" s="20"/>
      <c r="Q11" s="20">
        <v>-224368</v>
      </c>
      <c r="R11" s="20">
        <v>-224368</v>
      </c>
      <c r="S11" s="20"/>
      <c r="T11" s="20"/>
      <c r="U11" s="20"/>
      <c r="V11" s="20"/>
      <c r="W11" s="20">
        <v>-7133958</v>
      </c>
      <c r="X11" s="20">
        <v>74499</v>
      </c>
      <c r="Y11" s="20">
        <v>-7208457</v>
      </c>
      <c r="Z11" s="21">
        <v>-9675.9110860548462</v>
      </c>
      <c r="AA11" s="22">
        <v>100000</v>
      </c>
    </row>
    <row r="12" spans="1:27" x14ac:dyDescent="0.25">
      <c r="A12" s="23" t="s">
        <v>41</v>
      </c>
      <c r="B12" s="17" t="s">
        <v>33</v>
      </c>
      <c r="C12" s="18">
        <v>11811223</v>
      </c>
      <c r="D12" s="18"/>
      <c r="E12" s="19"/>
      <c r="F12" s="20"/>
      <c r="G12" s="24">
        <v>11811222</v>
      </c>
      <c r="H12" s="24"/>
      <c r="I12" s="24"/>
      <c r="J12" s="20">
        <v>11811222</v>
      </c>
      <c r="K12" s="24"/>
      <c r="L12" s="24">
        <v>618995</v>
      </c>
      <c r="M12" s="20"/>
      <c r="N12" s="24">
        <v>618995</v>
      </c>
      <c r="O12" s="24"/>
      <c r="P12" s="24"/>
      <c r="Q12" s="20"/>
      <c r="R12" s="24"/>
      <c r="S12" s="24"/>
      <c r="T12" s="20"/>
      <c r="U12" s="24"/>
      <c r="V12" s="24"/>
      <c r="W12" s="24">
        <v>12430217</v>
      </c>
      <c r="X12" s="20"/>
      <c r="Y12" s="24">
        <v>12430217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-158654668</v>
      </c>
      <c r="D14" s="29">
        <f>SUM(D6:D13)</f>
        <v>0</v>
      </c>
      <c r="E14" s="30">
        <f t="shared" si="0"/>
        <v>100000</v>
      </c>
      <c r="F14" s="31">
        <f t="shared" si="0"/>
        <v>100000</v>
      </c>
      <c r="G14" s="31">
        <f t="shared" si="0"/>
        <v>-161594315</v>
      </c>
      <c r="H14" s="31">
        <f t="shared" si="0"/>
        <v>-2761157</v>
      </c>
      <c r="I14" s="31">
        <f t="shared" si="0"/>
        <v>-3652707</v>
      </c>
      <c r="J14" s="31">
        <f t="shared" si="0"/>
        <v>-168008179</v>
      </c>
      <c r="K14" s="31">
        <f t="shared" si="0"/>
        <v>-6634243</v>
      </c>
      <c r="L14" s="31">
        <f t="shared" si="0"/>
        <v>-1753762</v>
      </c>
      <c r="M14" s="31">
        <f t="shared" si="0"/>
        <v>-10314522</v>
      </c>
      <c r="N14" s="31">
        <f t="shared" si="0"/>
        <v>-18702527</v>
      </c>
      <c r="O14" s="31">
        <f t="shared" si="0"/>
        <v>-2745792</v>
      </c>
      <c r="P14" s="31">
        <f t="shared" si="0"/>
        <v>-2297731</v>
      </c>
      <c r="Q14" s="31">
        <f t="shared" si="0"/>
        <v>-988887</v>
      </c>
      <c r="R14" s="31">
        <f t="shared" si="0"/>
        <v>-6032410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-192743116</v>
      </c>
      <c r="X14" s="31">
        <f t="shared" si="0"/>
        <v>74499</v>
      </c>
      <c r="Y14" s="31">
        <f t="shared" si="0"/>
        <v>-192817615</v>
      </c>
      <c r="Z14" s="32">
        <f>+IF(X14&lt;&gt;0,+(Y14/X14)*100,0)</f>
        <v>-258819.06468543201</v>
      </c>
      <c r="AA14" s="33">
        <f>SUM(AA6:AA13)</f>
        <v>100000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-5039278</v>
      </c>
      <c r="D18" s="18"/>
      <c r="E18" s="19"/>
      <c r="F18" s="20"/>
      <c r="G18" s="24">
        <v>-4902100</v>
      </c>
      <c r="H18" s="24">
        <v>-137178</v>
      </c>
      <c r="I18" s="24"/>
      <c r="J18" s="20">
        <v>-5039278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-5039278</v>
      </c>
      <c r="X18" s="20"/>
      <c r="Y18" s="24">
        <v>-5039278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-5039278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-4902100</v>
      </c>
      <c r="H26" s="36">
        <f t="shared" si="1"/>
        <v>-137178</v>
      </c>
      <c r="I26" s="36">
        <f t="shared" si="1"/>
        <v>0</v>
      </c>
      <c r="J26" s="36">
        <f t="shared" si="1"/>
        <v>-5039278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-5039278</v>
      </c>
      <c r="X26" s="36">
        <f t="shared" si="1"/>
        <v>0</v>
      </c>
      <c r="Y26" s="36">
        <f t="shared" si="1"/>
        <v>-5039278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-163693946</v>
      </c>
      <c r="D27" s="29">
        <f>+D14+D26</f>
        <v>0</v>
      </c>
      <c r="E27" s="30">
        <f t="shared" si="2"/>
        <v>100000</v>
      </c>
      <c r="F27" s="31">
        <f t="shared" si="2"/>
        <v>100000</v>
      </c>
      <c r="G27" s="31">
        <f t="shared" si="2"/>
        <v>-166496415</v>
      </c>
      <c r="H27" s="31">
        <f t="shared" si="2"/>
        <v>-2898335</v>
      </c>
      <c r="I27" s="31">
        <f t="shared" si="2"/>
        <v>-3652707</v>
      </c>
      <c r="J27" s="31">
        <f t="shared" si="2"/>
        <v>-173047457</v>
      </c>
      <c r="K27" s="31">
        <f t="shared" si="2"/>
        <v>-6634243</v>
      </c>
      <c r="L27" s="31">
        <f t="shared" si="2"/>
        <v>-1753762</v>
      </c>
      <c r="M27" s="31">
        <f t="shared" si="2"/>
        <v>-10314522</v>
      </c>
      <c r="N27" s="31">
        <f t="shared" si="2"/>
        <v>-18702527</v>
      </c>
      <c r="O27" s="31">
        <f t="shared" si="2"/>
        <v>-2745792</v>
      </c>
      <c r="P27" s="31">
        <f t="shared" si="2"/>
        <v>-2297731</v>
      </c>
      <c r="Q27" s="31">
        <f t="shared" si="2"/>
        <v>-988887</v>
      </c>
      <c r="R27" s="31">
        <f t="shared" si="2"/>
        <v>-6032410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-197782394</v>
      </c>
      <c r="X27" s="31">
        <f t="shared" si="2"/>
        <v>74499</v>
      </c>
      <c r="Y27" s="31">
        <f t="shared" si="2"/>
        <v>-197856893</v>
      </c>
      <c r="Z27" s="32">
        <f>+IF(X27&lt;&gt;0,+(Y27/X27)*100,0)</f>
        <v>-265583.28702398692</v>
      </c>
      <c r="AA27" s="33">
        <f>+AA14+AA26</f>
        <v>100000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-17133776</v>
      </c>
      <c r="D33" s="18"/>
      <c r="E33" s="19">
        <v>59569341</v>
      </c>
      <c r="F33" s="20">
        <v>60326001</v>
      </c>
      <c r="G33" s="20">
        <v>-17177818</v>
      </c>
      <c r="H33" s="20"/>
      <c r="I33" s="20"/>
      <c r="J33" s="20">
        <v>-17177818</v>
      </c>
      <c r="K33" s="20">
        <v>1578187</v>
      </c>
      <c r="L33" s="20">
        <v>-215626</v>
      </c>
      <c r="M33" s="20">
        <v>-710418</v>
      </c>
      <c r="N33" s="20">
        <v>652143</v>
      </c>
      <c r="O33" s="20"/>
      <c r="P33" s="20">
        <v>519500</v>
      </c>
      <c r="Q33" s="20">
        <v>-216941</v>
      </c>
      <c r="R33" s="20">
        <v>302559</v>
      </c>
      <c r="S33" s="20"/>
      <c r="T33" s="20"/>
      <c r="U33" s="20"/>
      <c r="V33" s="20"/>
      <c r="W33" s="20">
        <v>-16223116</v>
      </c>
      <c r="X33" s="20">
        <v>44920455</v>
      </c>
      <c r="Y33" s="20">
        <v>-61143571</v>
      </c>
      <c r="Z33" s="21">
        <v>-136.1152085391833</v>
      </c>
      <c r="AA33" s="22">
        <v>60326001</v>
      </c>
    </row>
    <row r="34" spans="1:27" x14ac:dyDescent="0.25">
      <c r="A34" s="23" t="s">
        <v>62</v>
      </c>
      <c r="B34" s="17" t="s">
        <v>33</v>
      </c>
      <c r="C34" s="18">
        <v>614000</v>
      </c>
      <c r="D34" s="18"/>
      <c r="E34" s="19">
        <v>-10827004</v>
      </c>
      <c r="F34" s="20">
        <v>-10827004</v>
      </c>
      <c r="G34" s="20">
        <v>614000</v>
      </c>
      <c r="H34" s="20"/>
      <c r="I34" s="20"/>
      <c r="J34" s="20">
        <v>614000</v>
      </c>
      <c r="K34" s="20"/>
      <c r="L34" s="20">
        <v>2165000</v>
      </c>
      <c r="M34" s="20"/>
      <c r="N34" s="20">
        <v>2165000</v>
      </c>
      <c r="O34" s="20"/>
      <c r="P34" s="20"/>
      <c r="Q34" s="20">
        <v>4790000</v>
      </c>
      <c r="R34" s="20">
        <v>4790000</v>
      </c>
      <c r="S34" s="20"/>
      <c r="T34" s="20"/>
      <c r="U34" s="20"/>
      <c r="V34" s="20"/>
      <c r="W34" s="20">
        <v>7569000</v>
      </c>
      <c r="X34" s="20">
        <v>-8066118</v>
      </c>
      <c r="Y34" s="20">
        <v>15635118</v>
      </c>
      <c r="Z34" s="21">
        <v>-193.83696097676727</v>
      </c>
      <c r="AA34" s="22">
        <v>-10827004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-16519776</v>
      </c>
      <c r="D38" s="29">
        <f t="shared" ref="D38:Y38" si="3">SUM(D30:D37)</f>
        <v>0</v>
      </c>
      <c r="E38" s="30">
        <f t="shared" si="3"/>
        <v>48742337</v>
      </c>
      <c r="F38" s="31">
        <f t="shared" si="3"/>
        <v>49498997</v>
      </c>
      <c r="G38" s="31">
        <f t="shared" si="3"/>
        <v>-16563818</v>
      </c>
      <c r="H38" s="31">
        <f t="shared" si="3"/>
        <v>0</v>
      </c>
      <c r="I38" s="31">
        <f t="shared" si="3"/>
        <v>0</v>
      </c>
      <c r="J38" s="31">
        <f t="shared" si="3"/>
        <v>-16563818</v>
      </c>
      <c r="K38" s="31">
        <f t="shared" si="3"/>
        <v>1578187</v>
      </c>
      <c r="L38" s="31">
        <f t="shared" si="3"/>
        <v>1949374</v>
      </c>
      <c r="M38" s="31">
        <f t="shared" si="3"/>
        <v>-710418</v>
      </c>
      <c r="N38" s="31">
        <f t="shared" si="3"/>
        <v>2817143</v>
      </c>
      <c r="O38" s="31">
        <f t="shared" si="3"/>
        <v>0</v>
      </c>
      <c r="P38" s="31">
        <f t="shared" si="3"/>
        <v>519500</v>
      </c>
      <c r="Q38" s="31">
        <f t="shared" si="3"/>
        <v>4573059</v>
      </c>
      <c r="R38" s="31">
        <f t="shared" si="3"/>
        <v>5092559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-8654116</v>
      </c>
      <c r="X38" s="31">
        <f t="shared" si="3"/>
        <v>36854337</v>
      </c>
      <c r="Y38" s="31">
        <f t="shared" si="3"/>
        <v>-45508453</v>
      </c>
      <c r="Z38" s="32">
        <f>+IF(X38&lt;&gt;0,+(Y38/X38)*100,0)</f>
        <v>-123.48194732142379</v>
      </c>
      <c r="AA38" s="33">
        <f>SUM(AA30:AA37)</f>
        <v>49498997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-16519776</v>
      </c>
      <c r="D45" s="29">
        <f>+D38+D44</f>
        <v>0</v>
      </c>
      <c r="E45" s="30">
        <f t="shared" si="5"/>
        <v>48742337</v>
      </c>
      <c r="F45" s="31">
        <f t="shared" si="5"/>
        <v>49498997</v>
      </c>
      <c r="G45" s="31">
        <f t="shared" si="5"/>
        <v>-16563818</v>
      </c>
      <c r="H45" s="31">
        <f t="shared" si="5"/>
        <v>0</v>
      </c>
      <c r="I45" s="31">
        <f t="shared" si="5"/>
        <v>0</v>
      </c>
      <c r="J45" s="31">
        <f t="shared" si="5"/>
        <v>-16563818</v>
      </c>
      <c r="K45" s="31">
        <f t="shared" si="5"/>
        <v>1578187</v>
      </c>
      <c r="L45" s="31">
        <f t="shared" si="5"/>
        <v>1949374</v>
      </c>
      <c r="M45" s="31">
        <f t="shared" si="5"/>
        <v>-710418</v>
      </c>
      <c r="N45" s="31">
        <f t="shared" si="5"/>
        <v>2817143</v>
      </c>
      <c r="O45" s="31">
        <f t="shared" si="5"/>
        <v>0</v>
      </c>
      <c r="P45" s="31">
        <f t="shared" si="5"/>
        <v>519500</v>
      </c>
      <c r="Q45" s="31">
        <f t="shared" si="5"/>
        <v>4573059</v>
      </c>
      <c r="R45" s="31">
        <f t="shared" si="5"/>
        <v>5092559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-8654116</v>
      </c>
      <c r="X45" s="31">
        <f t="shared" si="5"/>
        <v>36854337</v>
      </c>
      <c r="Y45" s="31">
        <f t="shared" si="5"/>
        <v>-45508453</v>
      </c>
      <c r="Z45" s="32">
        <f>+IF(X45&lt;&gt;0,+(Y45/X45)*100,0)</f>
        <v>-123.48194732142379</v>
      </c>
      <c r="AA45" s="33">
        <f>+AA38+AA44</f>
        <v>49498997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-147174170</v>
      </c>
      <c r="D46" s="42">
        <f t="shared" si="6"/>
        <v>0</v>
      </c>
      <c r="E46" s="43">
        <f t="shared" si="6"/>
        <v>-48642337</v>
      </c>
      <c r="F46" s="44">
        <f t="shared" si="6"/>
        <v>-49398997</v>
      </c>
      <c r="G46" s="44">
        <f t="shared" si="6"/>
        <v>-149932597</v>
      </c>
      <c r="H46" s="44">
        <f t="shared" si="6"/>
        <v>-2898335</v>
      </c>
      <c r="I46" s="44">
        <f t="shared" si="6"/>
        <v>-3652707</v>
      </c>
      <c r="J46" s="44">
        <f t="shared" si="6"/>
        <v>-156483639</v>
      </c>
      <c r="K46" s="44">
        <f t="shared" si="6"/>
        <v>-8212430</v>
      </c>
      <c r="L46" s="44">
        <f t="shared" si="6"/>
        <v>-3703136</v>
      </c>
      <c r="M46" s="44">
        <f t="shared" si="6"/>
        <v>-9604104</v>
      </c>
      <c r="N46" s="44">
        <f t="shared" si="6"/>
        <v>-21519670</v>
      </c>
      <c r="O46" s="44">
        <f t="shared" si="6"/>
        <v>-2745792</v>
      </c>
      <c r="P46" s="44">
        <f t="shared" si="6"/>
        <v>-2817231</v>
      </c>
      <c r="Q46" s="44">
        <f t="shared" si="6"/>
        <v>-5561946</v>
      </c>
      <c r="R46" s="44">
        <f t="shared" si="6"/>
        <v>-11124969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-189128278</v>
      </c>
      <c r="X46" s="44">
        <f t="shared" si="6"/>
        <v>-36779838</v>
      </c>
      <c r="Y46" s="44">
        <f t="shared" si="6"/>
        <v>-152348440</v>
      </c>
      <c r="Z46" s="45">
        <f>+IF(X46&lt;&gt;0,+(Y46/X46)*100,0)</f>
        <v>414.21726762363659</v>
      </c>
      <c r="AA46" s="46">
        <f>+AA27-AA45</f>
        <v>-49398997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-202484232</v>
      </c>
      <c r="D48" s="18"/>
      <c r="E48" s="19">
        <v>-48642337</v>
      </c>
      <c r="F48" s="20">
        <v>-49398997</v>
      </c>
      <c r="G48" s="20">
        <v>-214378786</v>
      </c>
      <c r="H48" s="20">
        <v>-2874104</v>
      </c>
      <c r="I48" s="20">
        <v>-3757756</v>
      </c>
      <c r="J48" s="20">
        <v>-221010646</v>
      </c>
      <c r="K48" s="20">
        <v>-8035936</v>
      </c>
      <c r="L48" s="20">
        <v>-3349702</v>
      </c>
      <c r="M48" s="20">
        <v>-9062586</v>
      </c>
      <c r="N48" s="20">
        <v>-20448224</v>
      </c>
      <c r="O48" s="20">
        <v>-2984469</v>
      </c>
      <c r="P48" s="20">
        <v>-3187041</v>
      </c>
      <c r="Q48" s="20">
        <v>-5445145</v>
      </c>
      <c r="R48" s="20">
        <v>-11616655</v>
      </c>
      <c r="S48" s="20"/>
      <c r="T48" s="20"/>
      <c r="U48" s="20"/>
      <c r="V48" s="20"/>
      <c r="W48" s="20">
        <v>-253075525</v>
      </c>
      <c r="X48" s="20">
        <v>-36779838</v>
      </c>
      <c r="Y48" s="20">
        <v>-216295687</v>
      </c>
      <c r="Z48" s="47">
        <v>588.08221776289497</v>
      </c>
      <c r="AA48" s="22">
        <v>-49398997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-202484232</v>
      </c>
      <c r="D51" s="50">
        <f t="shared" ref="D51:Y51" si="7">SUM(D48:D50)</f>
        <v>0</v>
      </c>
      <c r="E51" s="51">
        <f t="shared" si="7"/>
        <v>-48642337</v>
      </c>
      <c r="F51" s="52">
        <f t="shared" si="7"/>
        <v>-49398997</v>
      </c>
      <c r="G51" s="52">
        <f t="shared" si="7"/>
        <v>-214378786</v>
      </c>
      <c r="H51" s="52">
        <f t="shared" si="7"/>
        <v>-2874104</v>
      </c>
      <c r="I51" s="52">
        <f t="shared" si="7"/>
        <v>-3757756</v>
      </c>
      <c r="J51" s="52">
        <f t="shared" si="7"/>
        <v>-221010646</v>
      </c>
      <c r="K51" s="52">
        <f t="shared" si="7"/>
        <v>-8035936</v>
      </c>
      <c r="L51" s="52">
        <f t="shared" si="7"/>
        <v>-3349702</v>
      </c>
      <c r="M51" s="52">
        <f t="shared" si="7"/>
        <v>-9062586</v>
      </c>
      <c r="N51" s="52">
        <f t="shared" si="7"/>
        <v>-20448224</v>
      </c>
      <c r="O51" s="52">
        <f t="shared" si="7"/>
        <v>-2984469</v>
      </c>
      <c r="P51" s="52">
        <f t="shared" si="7"/>
        <v>-3187041</v>
      </c>
      <c r="Q51" s="52">
        <f t="shared" si="7"/>
        <v>-5445145</v>
      </c>
      <c r="R51" s="52">
        <f t="shared" si="7"/>
        <v>-11616655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-253075525</v>
      </c>
      <c r="X51" s="52">
        <f t="shared" si="7"/>
        <v>-36779838</v>
      </c>
      <c r="Y51" s="52">
        <f t="shared" si="7"/>
        <v>-216295687</v>
      </c>
      <c r="Z51" s="53">
        <f>+IF(X51&lt;&gt;0,+(Y51/X51)*100,0)</f>
        <v>588.08221776289497</v>
      </c>
      <c r="AA51" s="54">
        <f>SUM(AA48:AA50)</f>
        <v>-49398997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628996003</v>
      </c>
      <c r="D6" s="18"/>
      <c r="E6" s="19">
        <v>532314271</v>
      </c>
      <c r="F6" s="20">
        <v>532314271</v>
      </c>
      <c r="G6" s="20">
        <v>602490945</v>
      </c>
      <c r="H6" s="20">
        <v>8249301</v>
      </c>
      <c r="I6" s="20">
        <v>7501385</v>
      </c>
      <c r="J6" s="20">
        <v>618241631</v>
      </c>
      <c r="K6" s="20">
        <v>12589029</v>
      </c>
      <c r="L6" s="20">
        <v>26673391</v>
      </c>
      <c r="M6" s="20">
        <v>-2525137</v>
      </c>
      <c r="N6" s="20">
        <v>36737283</v>
      </c>
      <c r="O6" s="20">
        <v>10042301</v>
      </c>
      <c r="P6" s="20">
        <v>13610591</v>
      </c>
      <c r="Q6" s="20">
        <v>-5963910</v>
      </c>
      <c r="R6" s="20">
        <v>17688982</v>
      </c>
      <c r="S6" s="20"/>
      <c r="T6" s="20"/>
      <c r="U6" s="20"/>
      <c r="V6" s="20"/>
      <c r="W6" s="20">
        <v>672667896</v>
      </c>
      <c r="X6" s="20">
        <v>530137725</v>
      </c>
      <c r="Y6" s="20">
        <v>142530171</v>
      </c>
      <c r="Z6" s="21">
        <v>26.885498669237318</v>
      </c>
      <c r="AA6" s="22">
        <v>532314271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281498149</v>
      </c>
      <c r="D8" s="18"/>
      <c r="E8" s="19">
        <v>659749333</v>
      </c>
      <c r="F8" s="20">
        <v>659749333</v>
      </c>
      <c r="G8" s="20">
        <v>290083668</v>
      </c>
      <c r="H8" s="20">
        <v>12014685</v>
      </c>
      <c r="I8" s="20">
        <v>10756776</v>
      </c>
      <c r="J8" s="20">
        <v>312855129</v>
      </c>
      <c r="K8" s="20">
        <v>9370396</v>
      </c>
      <c r="L8" s="20">
        <v>6789150</v>
      </c>
      <c r="M8" s="20">
        <v>4205377</v>
      </c>
      <c r="N8" s="20">
        <v>20364923</v>
      </c>
      <c r="O8" s="20">
        <v>9061467</v>
      </c>
      <c r="P8" s="20">
        <v>8679577</v>
      </c>
      <c r="Q8" s="20">
        <v>6482757</v>
      </c>
      <c r="R8" s="20">
        <v>24223801</v>
      </c>
      <c r="S8" s="20"/>
      <c r="T8" s="20"/>
      <c r="U8" s="20"/>
      <c r="V8" s="20"/>
      <c r="W8" s="20">
        <v>357443853</v>
      </c>
      <c r="X8" s="20">
        <v>539880852</v>
      </c>
      <c r="Y8" s="20">
        <v>-182436999</v>
      </c>
      <c r="Z8" s="21">
        <v>-33.792085480371881</v>
      </c>
      <c r="AA8" s="22">
        <v>659749333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-2631801</v>
      </c>
      <c r="F9" s="20">
        <v>-2631801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-1973862</v>
      </c>
      <c r="Y9" s="20">
        <v>1973862</v>
      </c>
      <c r="Z9" s="21">
        <v>-100</v>
      </c>
      <c r="AA9" s="22">
        <v>-2631801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-22065176</v>
      </c>
      <c r="D11" s="18"/>
      <c r="E11" s="19">
        <v>-24240949</v>
      </c>
      <c r="F11" s="20">
        <v>-24240949</v>
      </c>
      <c r="G11" s="20">
        <v>-22313837</v>
      </c>
      <c r="H11" s="20">
        <v>-867062</v>
      </c>
      <c r="I11" s="20">
        <v>-306370</v>
      </c>
      <c r="J11" s="20">
        <v>-23487269</v>
      </c>
      <c r="K11" s="20">
        <v>-911147</v>
      </c>
      <c r="L11" s="20">
        <v>-564161</v>
      </c>
      <c r="M11" s="20">
        <v>40697</v>
      </c>
      <c r="N11" s="20">
        <v>-1434611</v>
      </c>
      <c r="O11" s="20">
        <v>-861897</v>
      </c>
      <c r="P11" s="20">
        <v>-3172108</v>
      </c>
      <c r="Q11" s="20">
        <v>-284680</v>
      </c>
      <c r="R11" s="20">
        <v>-4318685</v>
      </c>
      <c r="S11" s="20"/>
      <c r="T11" s="20"/>
      <c r="U11" s="20"/>
      <c r="V11" s="20"/>
      <c r="W11" s="20">
        <v>-29240565</v>
      </c>
      <c r="X11" s="20">
        <v>-22365949</v>
      </c>
      <c r="Y11" s="20">
        <v>-6874616</v>
      </c>
      <c r="Z11" s="21">
        <v>30.736974317521693</v>
      </c>
      <c r="AA11" s="22">
        <v>-24240949</v>
      </c>
    </row>
    <row r="12" spans="1:27" x14ac:dyDescent="0.25">
      <c r="A12" s="23" t="s">
        <v>41</v>
      </c>
      <c r="B12" s="17" t="s">
        <v>33</v>
      </c>
      <c r="C12" s="18">
        <v>85043234</v>
      </c>
      <c r="D12" s="18"/>
      <c r="E12" s="19">
        <v>58874999</v>
      </c>
      <c r="F12" s="20">
        <v>58874999</v>
      </c>
      <c r="G12" s="24">
        <v>89909685</v>
      </c>
      <c r="H12" s="24">
        <v>-1691895</v>
      </c>
      <c r="I12" s="24">
        <v>-744073</v>
      </c>
      <c r="J12" s="20">
        <v>87473717</v>
      </c>
      <c r="K12" s="24">
        <v>-273009</v>
      </c>
      <c r="L12" s="24">
        <v>-88974</v>
      </c>
      <c r="M12" s="20">
        <v>1884799</v>
      </c>
      <c r="N12" s="24">
        <v>1522816</v>
      </c>
      <c r="O12" s="24">
        <v>-2079871</v>
      </c>
      <c r="P12" s="24">
        <v>-184122</v>
      </c>
      <c r="Q12" s="20">
        <v>2162229</v>
      </c>
      <c r="R12" s="24">
        <v>-101764</v>
      </c>
      <c r="S12" s="24"/>
      <c r="T12" s="20"/>
      <c r="U12" s="24"/>
      <c r="V12" s="24"/>
      <c r="W12" s="24">
        <v>88894769</v>
      </c>
      <c r="X12" s="20">
        <v>58874999</v>
      </c>
      <c r="Y12" s="24">
        <v>30019770</v>
      </c>
      <c r="Z12" s="25">
        <v>50.988994496628358</v>
      </c>
      <c r="AA12" s="26">
        <v>58874999</v>
      </c>
    </row>
    <row r="13" spans="1:27" x14ac:dyDescent="0.25">
      <c r="A13" s="23" t="s">
        <v>42</v>
      </c>
      <c r="B13" s="17" t="s">
        <v>33</v>
      </c>
      <c r="C13" s="18">
        <v>-461859</v>
      </c>
      <c r="D13" s="18"/>
      <c r="E13" s="19">
        <v>-461859</v>
      </c>
      <c r="F13" s="20">
        <v>-461859</v>
      </c>
      <c r="G13" s="20">
        <v>-461859</v>
      </c>
      <c r="H13" s="20"/>
      <c r="I13" s="20"/>
      <c r="J13" s="20">
        <v>-461859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-461859</v>
      </c>
      <c r="X13" s="20">
        <v>-461859</v>
      </c>
      <c r="Y13" s="20"/>
      <c r="Z13" s="21"/>
      <c r="AA13" s="22">
        <v>-461859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973010351</v>
      </c>
      <c r="D14" s="29">
        <f>SUM(D6:D13)</f>
        <v>0</v>
      </c>
      <c r="E14" s="30">
        <f t="shared" si="0"/>
        <v>1223603994</v>
      </c>
      <c r="F14" s="31">
        <f t="shared" si="0"/>
        <v>1223603994</v>
      </c>
      <c r="G14" s="31">
        <f t="shared" si="0"/>
        <v>959708602</v>
      </c>
      <c r="H14" s="31">
        <f t="shared" si="0"/>
        <v>17705029</v>
      </c>
      <c r="I14" s="31">
        <f t="shared" si="0"/>
        <v>17207718</v>
      </c>
      <c r="J14" s="31">
        <f t="shared" si="0"/>
        <v>994621349</v>
      </c>
      <c r="K14" s="31">
        <f t="shared" si="0"/>
        <v>20775269</v>
      </c>
      <c r="L14" s="31">
        <f t="shared" si="0"/>
        <v>32809406</v>
      </c>
      <c r="M14" s="31">
        <f t="shared" si="0"/>
        <v>3605736</v>
      </c>
      <c r="N14" s="31">
        <f t="shared" si="0"/>
        <v>57190411</v>
      </c>
      <c r="O14" s="31">
        <f t="shared" si="0"/>
        <v>16162000</v>
      </c>
      <c r="P14" s="31">
        <f t="shared" si="0"/>
        <v>18933938</v>
      </c>
      <c r="Q14" s="31">
        <f t="shared" si="0"/>
        <v>2396396</v>
      </c>
      <c r="R14" s="31">
        <f t="shared" si="0"/>
        <v>37492334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1089304094</v>
      </c>
      <c r="X14" s="31">
        <f t="shared" si="0"/>
        <v>1104091906</v>
      </c>
      <c r="Y14" s="31">
        <f t="shared" si="0"/>
        <v>-14787812</v>
      </c>
      <c r="Z14" s="32">
        <f>+IF(X14&lt;&gt;0,+(Y14/X14)*100,0)</f>
        <v>-1.339364224992335</v>
      </c>
      <c r="AA14" s="33">
        <f>SUM(AA6:AA13)</f>
        <v>1223603994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-16627641</v>
      </c>
      <c r="D18" s="18"/>
      <c r="E18" s="19">
        <v>-4833528</v>
      </c>
      <c r="F18" s="20">
        <v>-4833528</v>
      </c>
      <c r="G18" s="24">
        <v>-16627641</v>
      </c>
      <c r="H18" s="24"/>
      <c r="I18" s="24">
        <v>229617</v>
      </c>
      <c r="J18" s="20">
        <v>-16398024</v>
      </c>
      <c r="K18" s="24">
        <v>2353066</v>
      </c>
      <c r="L18" s="24">
        <v>550181</v>
      </c>
      <c r="M18" s="20">
        <v>893261</v>
      </c>
      <c r="N18" s="24">
        <v>3796508</v>
      </c>
      <c r="O18" s="24">
        <v>349758</v>
      </c>
      <c r="P18" s="24"/>
      <c r="Q18" s="20">
        <v>805600</v>
      </c>
      <c r="R18" s="24">
        <v>1155358</v>
      </c>
      <c r="S18" s="24"/>
      <c r="T18" s="20"/>
      <c r="U18" s="24"/>
      <c r="V18" s="24"/>
      <c r="W18" s="24">
        <v>-11446158</v>
      </c>
      <c r="X18" s="20">
        <v>-2833495</v>
      </c>
      <c r="Y18" s="24">
        <v>-8612663</v>
      </c>
      <c r="Z18" s="25">
        <v>303.95899763366441</v>
      </c>
      <c r="AA18" s="26">
        <v>-4833528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-16627641</v>
      </c>
      <c r="D26" s="29">
        <f t="shared" ref="D26:Y26" si="1">SUM(D16:D25)</f>
        <v>0</v>
      </c>
      <c r="E26" s="35">
        <f t="shared" si="1"/>
        <v>-4833528</v>
      </c>
      <c r="F26" s="36">
        <f t="shared" si="1"/>
        <v>-4833528</v>
      </c>
      <c r="G26" s="36">
        <f t="shared" si="1"/>
        <v>-16627641</v>
      </c>
      <c r="H26" s="36">
        <f t="shared" si="1"/>
        <v>0</v>
      </c>
      <c r="I26" s="36">
        <f t="shared" si="1"/>
        <v>229617</v>
      </c>
      <c r="J26" s="36">
        <f t="shared" si="1"/>
        <v>-16398024</v>
      </c>
      <c r="K26" s="36">
        <f t="shared" si="1"/>
        <v>2353066</v>
      </c>
      <c r="L26" s="36">
        <f t="shared" si="1"/>
        <v>550181</v>
      </c>
      <c r="M26" s="36">
        <f t="shared" si="1"/>
        <v>893261</v>
      </c>
      <c r="N26" s="36">
        <f t="shared" si="1"/>
        <v>3796508</v>
      </c>
      <c r="O26" s="36">
        <f t="shared" si="1"/>
        <v>349758</v>
      </c>
      <c r="P26" s="36">
        <f t="shared" si="1"/>
        <v>0</v>
      </c>
      <c r="Q26" s="36">
        <f t="shared" si="1"/>
        <v>805600</v>
      </c>
      <c r="R26" s="36">
        <f t="shared" si="1"/>
        <v>1155358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-11446158</v>
      </c>
      <c r="X26" s="36">
        <f t="shared" si="1"/>
        <v>-2833495</v>
      </c>
      <c r="Y26" s="36">
        <f t="shared" si="1"/>
        <v>-8612663</v>
      </c>
      <c r="Z26" s="37">
        <f>+IF(X26&lt;&gt;0,+(Y26/X26)*100,0)</f>
        <v>303.95899763366441</v>
      </c>
      <c r="AA26" s="38">
        <f>SUM(AA16:AA25)</f>
        <v>-4833528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956382710</v>
      </c>
      <c r="D27" s="29">
        <f>+D14+D26</f>
        <v>0</v>
      </c>
      <c r="E27" s="30">
        <f t="shared" si="2"/>
        <v>1218770466</v>
      </c>
      <c r="F27" s="31">
        <f t="shared" si="2"/>
        <v>1218770466</v>
      </c>
      <c r="G27" s="31">
        <f t="shared" si="2"/>
        <v>943080961</v>
      </c>
      <c r="H27" s="31">
        <f t="shared" si="2"/>
        <v>17705029</v>
      </c>
      <c r="I27" s="31">
        <f t="shared" si="2"/>
        <v>17437335</v>
      </c>
      <c r="J27" s="31">
        <f t="shared" si="2"/>
        <v>978223325</v>
      </c>
      <c r="K27" s="31">
        <f t="shared" si="2"/>
        <v>23128335</v>
      </c>
      <c r="L27" s="31">
        <f t="shared" si="2"/>
        <v>33359587</v>
      </c>
      <c r="M27" s="31">
        <f t="shared" si="2"/>
        <v>4498997</v>
      </c>
      <c r="N27" s="31">
        <f t="shared" si="2"/>
        <v>60986919</v>
      </c>
      <c r="O27" s="31">
        <f t="shared" si="2"/>
        <v>16511758</v>
      </c>
      <c r="P27" s="31">
        <f t="shared" si="2"/>
        <v>18933938</v>
      </c>
      <c r="Q27" s="31">
        <f t="shared" si="2"/>
        <v>3201996</v>
      </c>
      <c r="R27" s="31">
        <f t="shared" si="2"/>
        <v>38647692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1077857936</v>
      </c>
      <c r="X27" s="31">
        <f t="shared" si="2"/>
        <v>1101258411</v>
      </c>
      <c r="Y27" s="31">
        <f t="shared" si="2"/>
        <v>-23400475</v>
      </c>
      <c r="Z27" s="32">
        <f>+IF(X27&lt;&gt;0,+(Y27/X27)*100,0)</f>
        <v>-2.1248850193798883</v>
      </c>
      <c r="AA27" s="33">
        <f>+AA14+AA26</f>
        <v>1218770466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2058012</v>
      </c>
      <c r="D32" s="18"/>
      <c r="E32" s="19">
        <v>2062448</v>
      </c>
      <c r="F32" s="20">
        <v>2062448</v>
      </c>
      <c r="G32" s="20">
        <v>2057366</v>
      </c>
      <c r="H32" s="20">
        <v>-1201</v>
      </c>
      <c r="I32" s="20">
        <v>-1887</v>
      </c>
      <c r="J32" s="20">
        <v>2054278</v>
      </c>
      <c r="K32" s="20"/>
      <c r="L32" s="20"/>
      <c r="M32" s="20"/>
      <c r="N32" s="20"/>
      <c r="O32" s="20"/>
      <c r="P32" s="20">
        <v>-711</v>
      </c>
      <c r="Q32" s="20">
        <v>-413</v>
      </c>
      <c r="R32" s="20">
        <v>-1124</v>
      </c>
      <c r="S32" s="20"/>
      <c r="T32" s="20"/>
      <c r="U32" s="20"/>
      <c r="V32" s="20"/>
      <c r="W32" s="20">
        <v>2053154</v>
      </c>
      <c r="X32" s="20">
        <v>2062448</v>
      </c>
      <c r="Y32" s="20">
        <v>-9294</v>
      </c>
      <c r="Z32" s="21">
        <v>-0.45062954314484538</v>
      </c>
      <c r="AA32" s="22">
        <v>2062448</v>
      </c>
    </row>
    <row r="33" spans="1:27" x14ac:dyDescent="0.25">
      <c r="A33" s="23" t="s">
        <v>61</v>
      </c>
      <c r="B33" s="17" t="s">
        <v>33</v>
      </c>
      <c r="C33" s="18">
        <v>692892427</v>
      </c>
      <c r="D33" s="18"/>
      <c r="E33" s="19">
        <v>-666115286</v>
      </c>
      <c r="F33" s="20">
        <v>-666115286</v>
      </c>
      <c r="G33" s="20">
        <v>926384916</v>
      </c>
      <c r="H33" s="20">
        <v>-607370460</v>
      </c>
      <c r="I33" s="20">
        <v>17586867</v>
      </c>
      <c r="J33" s="20">
        <v>336601323</v>
      </c>
      <c r="K33" s="20">
        <v>22371286</v>
      </c>
      <c r="L33" s="20">
        <v>652838916</v>
      </c>
      <c r="M33" s="20">
        <v>-198270359</v>
      </c>
      <c r="N33" s="20">
        <v>476939843</v>
      </c>
      <c r="O33" s="20">
        <v>22806248</v>
      </c>
      <c r="P33" s="20">
        <v>23217674</v>
      </c>
      <c r="Q33" s="20">
        <v>-6046958</v>
      </c>
      <c r="R33" s="20">
        <v>39976964</v>
      </c>
      <c r="S33" s="20"/>
      <c r="T33" s="20"/>
      <c r="U33" s="20"/>
      <c r="V33" s="20"/>
      <c r="W33" s="20">
        <v>853518130</v>
      </c>
      <c r="X33" s="20">
        <v>-356703829</v>
      </c>
      <c r="Y33" s="20">
        <v>1210221959</v>
      </c>
      <c r="Z33" s="21">
        <v>-339.27921726906948</v>
      </c>
      <c r="AA33" s="22">
        <v>-666115286</v>
      </c>
    </row>
    <row r="34" spans="1:27" x14ac:dyDescent="0.25">
      <c r="A34" s="23" t="s">
        <v>62</v>
      </c>
      <c r="B34" s="17" t="s">
        <v>33</v>
      </c>
      <c r="C34" s="18">
        <v>-2922560</v>
      </c>
      <c r="D34" s="18"/>
      <c r="E34" s="19">
        <v>-1922560</v>
      </c>
      <c r="F34" s="20">
        <v>-1922560</v>
      </c>
      <c r="G34" s="20">
        <v>-672560</v>
      </c>
      <c r="H34" s="20"/>
      <c r="I34" s="20"/>
      <c r="J34" s="20">
        <v>-672560</v>
      </c>
      <c r="K34" s="20">
        <v>-2751437</v>
      </c>
      <c r="L34" s="20">
        <v>-1196059</v>
      </c>
      <c r="M34" s="20">
        <v>612929</v>
      </c>
      <c r="N34" s="20">
        <v>-3334567</v>
      </c>
      <c r="O34" s="20">
        <v>-446913</v>
      </c>
      <c r="P34" s="20">
        <v>1750000</v>
      </c>
      <c r="Q34" s="20">
        <v>228393</v>
      </c>
      <c r="R34" s="20">
        <v>1531480</v>
      </c>
      <c r="S34" s="20"/>
      <c r="T34" s="20"/>
      <c r="U34" s="20"/>
      <c r="V34" s="20"/>
      <c r="W34" s="20">
        <v>-2475647</v>
      </c>
      <c r="X34" s="20">
        <v>-1922551</v>
      </c>
      <c r="Y34" s="20">
        <v>-553096</v>
      </c>
      <c r="Z34" s="21">
        <v>28.768859707752874</v>
      </c>
      <c r="AA34" s="22">
        <v>-1922560</v>
      </c>
    </row>
    <row r="35" spans="1:27" x14ac:dyDescent="0.25">
      <c r="A35" s="23" t="s">
        <v>63</v>
      </c>
      <c r="B35" s="17" t="s">
        <v>33</v>
      </c>
      <c r="C35" s="18">
        <v>-247877</v>
      </c>
      <c r="D35" s="18"/>
      <c r="E35" s="19">
        <v>-159191</v>
      </c>
      <c r="F35" s="20">
        <v>-159191</v>
      </c>
      <c r="G35" s="20">
        <v>-247877</v>
      </c>
      <c r="H35" s="20"/>
      <c r="I35" s="20"/>
      <c r="J35" s="20">
        <v>-247877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-247877</v>
      </c>
      <c r="X35" s="20">
        <v>-159191</v>
      </c>
      <c r="Y35" s="20">
        <v>-88686</v>
      </c>
      <c r="Z35" s="21">
        <v>55.710435891476273</v>
      </c>
      <c r="AA35" s="22">
        <v>-159191</v>
      </c>
    </row>
    <row r="36" spans="1:27" x14ac:dyDescent="0.25">
      <c r="A36" s="23" t="s">
        <v>64</v>
      </c>
      <c r="B36" s="17" t="s">
        <v>33</v>
      </c>
      <c r="C36" s="18">
        <v>129242740</v>
      </c>
      <c r="D36" s="18"/>
      <c r="E36" s="19">
        <v>176268735</v>
      </c>
      <c r="F36" s="20">
        <v>176268735</v>
      </c>
      <c r="G36" s="20">
        <v>132582314</v>
      </c>
      <c r="H36" s="20">
        <v>878981</v>
      </c>
      <c r="I36" s="20">
        <v>-1035895</v>
      </c>
      <c r="J36" s="20">
        <v>132425400</v>
      </c>
      <c r="K36" s="20">
        <v>475344</v>
      </c>
      <c r="L36" s="20">
        <v>-293193</v>
      </c>
      <c r="M36" s="20">
        <v>199610</v>
      </c>
      <c r="N36" s="20">
        <v>381761</v>
      </c>
      <c r="O36" s="20">
        <v>-525063</v>
      </c>
      <c r="P36" s="20">
        <v>72567</v>
      </c>
      <c r="Q36" s="20">
        <v>141936</v>
      </c>
      <c r="R36" s="20">
        <v>-310560</v>
      </c>
      <c r="S36" s="20"/>
      <c r="T36" s="20"/>
      <c r="U36" s="20"/>
      <c r="V36" s="20"/>
      <c r="W36" s="20">
        <v>132496601</v>
      </c>
      <c r="X36" s="20">
        <v>155459340</v>
      </c>
      <c r="Y36" s="20">
        <v>-22962739</v>
      </c>
      <c r="Z36" s="21">
        <v>-14.770897007539077</v>
      </c>
      <c r="AA36" s="22">
        <v>176268735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821022742</v>
      </c>
      <c r="D38" s="29">
        <f t="shared" ref="D38:Y38" si="3">SUM(D30:D37)</f>
        <v>0</v>
      </c>
      <c r="E38" s="30">
        <f t="shared" si="3"/>
        <v>-489865854</v>
      </c>
      <c r="F38" s="31">
        <f t="shared" si="3"/>
        <v>-489865854</v>
      </c>
      <c r="G38" s="31">
        <f t="shared" si="3"/>
        <v>1060104159</v>
      </c>
      <c r="H38" s="31">
        <f t="shared" si="3"/>
        <v>-606492680</v>
      </c>
      <c r="I38" s="31">
        <f t="shared" si="3"/>
        <v>16549085</v>
      </c>
      <c r="J38" s="31">
        <f t="shared" si="3"/>
        <v>470160564</v>
      </c>
      <c r="K38" s="31">
        <f t="shared" si="3"/>
        <v>20095193</v>
      </c>
      <c r="L38" s="31">
        <f t="shared" si="3"/>
        <v>651349664</v>
      </c>
      <c r="M38" s="31">
        <f t="shared" si="3"/>
        <v>-197457820</v>
      </c>
      <c r="N38" s="31">
        <f t="shared" si="3"/>
        <v>473987037</v>
      </c>
      <c r="O38" s="31">
        <f t="shared" si="3"/>
        <v>21834272</v>
      </c>
      <c r="P38" s="31">
        <f t="shared" si="3"/>
        <v>25039530</v>
      </c>
      <c r="Q38" s="31">
        <f t="shared" si="3"/>
        <v>-5677042</v>
      </c>
      <c r="R38" s="31">
        <f t="shared" si="3"/>
        <v>41196760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985344361</v>
      </c>
      <c r="X38" s="31">
        <f t="shared" si="3"/>
        <v>-201263783</v>
      </c>
      <c r="Y38" s="31">
        <f t="shared" si="3"/>
        <v>1186608144</v>
      </c>
      <c r="Z38" s="32">
        <f>+IF(X38&lt;&gt;0,+(Y38/X38)*100,0)</f>
        <v>-589.5785750981338</v>
      </c>
      <c r="AA38" s="33">
        <f>SUM(AA30:AA37)</f>
        <v>-489865854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210496000</v>
      </c>
      <c r="D42" s="18"/>
      <c r="E42" s="19">
        <v>1282856657</v>
      </c>
      <c r="F42" s="20">
        <v>1282856657</v>
      </c>
      <c r="G42" s="20"/>
      <c r="H42" s="20">
        <v>421488000</v>
      </c>
      <c r="I42" s="20"/>
      <c r="J42" s="20">
        <v>421488000</v>
      </c>
      <c r="K42" s="20"/>
      <c r="L42" s="20">
        <v>-421488000</v>
      </c>
      <c r="M42" s="20">
        <v>210496000</v>
      </c>
      <c r="N42" s="20">
        <v>-210992000</v>
      </c>
      <c r="O42" s="20"/>
      <c r="P42" s="20"/>
      <c r="Q42" s="20">
        <v>-70000000</v>
      </c>
      <c r="R42" s="20">
        <v>-70000000</v>
      </c>
      <c r="S42" s="20"/>
      <c r="T42" s="20"/>
      <c r="U42" s="20"/>
      <c r="V42" s="20"/>
      <c r="W42" s="20">
        <v>140496000</v>
      </c>
      <c r="X42" s="20">
        <v>962142489</v>
      </c>
      <c r="Y42" s="20">
        <v>-821646489</v>
      </c>
      <c r="Z42" s="21">
        <v>-85.397589067496213</v>
      </c>
      <c r="AA42" s="22">
        <v>1282856657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210496000</v>
      </c>
      <c r="D44" s="29">
        <f t="shared" ref="D44:Y44" si="4">SUM(D40:D43)</f>
        <v>0</v>
      </c>
      <c r="E44" s="35">
        <f t="shared" si="4"/>
        <v>1282856657</v>
      </c>
      <c r="F44" s="36">
        <f t="shared" si="4"/>
        <v>1282856657</v>
      </c>
      <c r="G44" s="36">
        <f t="shared" si="4"/>
        <v>0</v>
      </c>
      <c r="H44" s="36">
        <f t="shared" si="4"/>
        <v>421488000</v>
      </c>
      <c r="I44" s="36">
        <f t="shared" si="4"/>
        <v>0</v>
      </c>
      <c r="J44" s="36">
        <f t="shared" si="4"/>
        <v>421488000</v>
      </c>
      <c r="K44" s="36">
        <f t="shared" si="4"/>
        <v>0</v>
      </c>
      <c r="L44" s="36">
        <f t="shared" si="4"/>
        <v>-421488000</v>
      </c>
      <c r="M44" s="36">
        <f t="shared" si="4"/>
        <v>210496000</v>
      </c>
      <c r="N44" s="36">
        <f t="shared" si="4"/>
        <v>-210992000</v>
      </c>
      <c r="O44" s="36">
        <f t="shared" si="4"/>
        <v>0</v>
      </c>
      <c r="P44" s="36">
        <f t="shared" si="4"/>
        <v>0</v>
      </c>
      <c r="Q44" s="36">
        <f t="shared" si="4"/>
        <v>-70000000</v>
      </c>
      <c r="R44" s="36">
        <f t="shared" si="4"/>
        <v>-70000000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140496000</v>
      </c>
      <c r="X44" s="36">
        <f t="shared" si="4"/>
        <v>962142489</v>
      </c>
      <c r="Y44" s="36">
        <f t="shared" si="4"/>
        <v>-821646489</v>
      </c>
      <c r="Z44" s="37">
        <f>+IF(X44&lt;&gt;0,+(Y44/X44)*100,0)</f>
        <v>-85.397589067496213</v>
      </c>
      <c r="AA44" s="38">
        <f>SUM(AA40:AA43)</f>
        <v>1282856657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1031518742</v>
      </c>
      <c r="D45" s="29">
        <f>+D38+D44</f>
        <v>0</v>
      </c>
      <c r="E45" s="30">
        <f t="shared" si="5"/>
        <v>792990803</v>
      </c>
      <c r="F45" s="31">
        <f t="shared" si="5"/>
        <v>792990803</v>
      </c>
      <c r="G45" s="31">
        <f t="shared" si="5"/>
        <v>1060104159</v>
      </c>
      <c r="H45" s="31">
        <f t="shared" si="5"/>
        <v>-185004680</v>
      </c>
      <c r="I45" s="31">
        <f t="shared" si="5"/>
        <v>16549085</v>
      </c>
      <c r="J45" s="31">
        <f t="shared" si="5"/>
        <v>891648564</v>
      </c>
      <c r="K45" s="31">
        <f t="shared" si="5"/>
        <v>20095193</v>
      </c>
      <c r="L45" s="31">
        <f t="shared" si="5"/>
        <v>229861664</v>
      </c>
      <c r="M45" s="31">
        <f t="shared" si="5"/>
        <v>13038180</v>
      </c>
      <c r="N45" s="31">
        <f t="shared" si="5"/>
        <v>262995037</v>
      </c>
      <c r="O45" s="31">
        <f t="shared" si="5"/>
        <v>21834272</v>
      </c>
      <c r="P45" s="31">
        <f t="shared" si="5"/>
        <v>25039530</v>
      </c>
      <c r="Q45" s="31">
        <f t="shared" si="5"/>
        <v>-75677042</v>
      </c>
      <c r="R45" s="31">
        <f t="shared" si="5"/>
        <v>-28803240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1125840361</v>
      </c>
      <c r="X45" s="31">
        <f t="shared" si="5"/>
        <v>760878706</v>
      </c>
      <c r="Y45" s="31">
        <f t="shared" si="5"/>
        <v>364961655</v>
      </c>
      <c r="Z45" s="32">
        <f>+IF(X45&lt;&gt;0,+(Y45/X45)*100,0)</f>
        <v>47.965812700769682</v>
      </c>
      <c r="AA45" s="33">
        <f>+AA38+AA44</f>
        <v>792990803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-75136032</v>
      </c>
      <c r="D46" s="42">
        <f t="shared" si="6"/>
        <v>0</v>
      </c>
      <c r="E46" s="43">
        <f t="shared" si="6"/>
        <v>425779663</v>
      </c>
      <c r="F46" s="44">
        <f t="shared" si="6"/>
        <v>425779663</v>
      </c>
      <c r="G46" s="44">
        <f t="shared" si="6"/>
        <v>-117023198</v>
      </c>
      <c r="H46" s="44">
        <f t="shared" si="6"/>
        <v>202709709</v>
      </c>
      <c r="I46" s="44">
        <f t="shared" si="6"/>
        <v>888250</v>
      </c>
      <c r="J46" s="44">
        <f t="shared" si="6"/>
        <v>86574761</v>
      </c>
      <c r="K46" s="44">
        <f t="shared" si="6"/>
        <v>3033142</v>
      </c>
      <c r="L46" s="44">
        <f t="shared" si="6"/>
        <v>-196502077</v>
      </c>
      <c r="M46" s="44">
        <f t="shared" si="6"/>
        <v>-8539183</v>
      </c>
      <c r="N46" s="44">
        <f t="shared" si="6"/>
        <v>-202008118</v>
      </c>
      <c r="O46" s="44">
        <f t="shared" si="6"/>
        <v>-5322514</v>
      </c>
      <c r="P46" s="44">
        <f t="shared" si="6"/>
        <v>-6105592</v>
      </c>
      <c r="Q46" s="44">
        <f t="shared" si="6"/>
        <v>78879038</v>
      </c>
      <c r="R46" s="44">
        <f t="shared" si="6"/>
        <v>67450932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-47982425</v>
      </c>
      <c r="X46" s="44">
        <f t="shared" si="6"/>
        <v>340379705</v>
      </c>
      <c r="Y46" s="44">
        <f t="shared" si="6"/>
        <v>-388362130</v>
      </c>
      <c r="Z46" s="45">
        <f>+IF(X46&lt;&gt;0,+(Y46/X46)*100,0)</f>
        <v>-114.09673499775788</v>
      </c>
      <c r="AA46" s="46">
        <f>+AA27-AA45</f>
        <v>425779663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-265682895</v>
      </c>
      <c r="D48" s="18"/>
      <c r="E48" s="19">
        <v>166200249</v>
      </c>
      <c r="F48" s="20">
        <v>166200249</v>
      </c>
      <c r="G48" s="20">
        <v>-310452446</v>
      </c>
      <c r="H48" s="20">
        <v>233467959</v>
      </c>
      <c r="I48" s="20">
        <v>-3193684</v>
      </c>
      <c r="J48" s="20">
        <v>-80178171</v>
      </c>
      <c r="K48" s="20">
        <v>-49093</v>
      </c>
      <c r="L48" s="20">
        <v>-216054570</v>
      </c>
      <c r="M48" s="20">
        <v>-11941615</v>
      </c>
      <c r="N48" s="20">
        <v>-228045278</v>
      </c>
      <c r="O48" s="20">
        <v>-7353306</v>
      </c>
      <c r="P48" s="20">
        <v>-9435524</v>
      </c>
      <c r="Q48" s="20">
        <v>-11827839</v>
      </c>
      <c r="R48" s="20">
        <v>-28616669</v>
      </c>
      <c r="S48" s="20"/>
      <c r="T48" s="20"/>
      <c r="U48" s="20"/>
      <c r="V48" s="20"/>
      <c r="W48" s="20">
        <v>-336840118</v>
      </c>
      <c r="X48" s="20">
        <v>80800291</v>
      </c>
      <c r="Y48" s="20">
        <v>-417640409</v>
      </c>
      <c r="Z48" s="47">
        <v>-516.87983277188937</v>
      </c>
      <c r="AA48" s="22">
        <v>166200249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-265682895</v>
      </c>
      <c r="D51" s="50">
        <f t="shared" ref="D51:Y51" si="7">SUM(D48:D50)</f>
        <v>0</v>
      </c>
      <c r="E51" s="51">
        <f t="shared" si="7"/>
        <v>166200249</v>
      </c>
      <c r="F51" s="52">
        <f t="shared" si="7"/>
        <v>166200249</v>
      </c>
      <c r="G51" s="52">
        <f t="shared" si="7"/>
        <v>-310452446</v>
      </c>
      <c r="H51" s="52">
        <f t="shared" si="7"/>
        <v>233467959</v>
      </c>
      <c r="I51" s="52">
        <f t="shared" si="7"/>
        <v>-3193684</v>
      </c>
      <c r="J51" s="52">
        <f t="shared" si="7"/>
        <v>-80178171</v>
      </c>
      <c r="K51" s="52">
        <f t="shared" si="7"/>
        <v>-49093</v>
      </c>
      <c r="L51" s="52">
        <f t="shared" si="7"/>
        <v>-216054570</v>
      </c>
      <c r="M51" s="52">
        <f t="shared" si="7"/>
        <v>-11941615</v>
      </c>
      <c r="N51" s="52">
        <f t="shared" si="7"/>
        <v>-228045278</v>
      </c>
      <c r="O51" s="52">
        <f t="shared" si="7"/>
        <v>-7353306</v>
      </c>
      <c r="P51" s="52">
        <f t="shared" si="7"/>
        <v>-9435524</v>
      </c>
      <c r="Q51" s="52">
        <f t="shared" si="7"/>
        <v>-11827839</v>
      </c>
      <c r="R51" s="52">
        <f t="shared" si="7"/>
        <v>-28616669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-336840118</v>
      </c>
      <c r="X51" s="52">
        <f t="shared" si="7"/>
        <v>80800291</v>
      </c>
      <c r="Y51" s="52">
        <f t="shared" si="7"/>
        <v>-417640409</v>
      </c>
      <c r="Z51" s="53">
        <f>+IF(X51&lt;&gt;0,+(Y51/X51)*100,0)</f>
        <v>-516.87983277188937</v>
      </c>
      <c r="AA51" s="54">
        <f>SUM(AA48:AA50)</f>
        <v>166200249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6039094</v>
      </c>
      <c r="D8" s="18"/>
      <c r="E8" s="19">
        <v>-21513457</v>
      </c>
      <c r="F8" s="20">
        <v>-13645566</v>
      </c>
      <c r="G8" s="20">
        <v>1664024</v>
      </c>
      <c r="H8" s="20">
        <v>10638238</v>
      </c>
      <c r="I8" s="20">
        <v>845145</v>
      </c>
      <c r="J8" s="20">
        <v>13147407</v>
      </c>
      <c r="K8" s="20">
        <v>-94978</v>
      </c>
      <c r="L8" s="20">
        <v>-2021440</v>
      </c>
      <c r="M8" s="20">
        <v>-1894787</v>
      </c>
      <c r="N8" s="20">
        <v>-4011205</v>
      </c>
      <c r="O8" s="20">
        <v>419671</v>
      </c>
      <c r="P8" s="20">
        <v>-3216910</v>
      </c>
      <c r="Q8" s="20">
        <v>2047499</v>
      </c>
      <c r="R8" s="20">
        <v>-749740</v>
      </c>
      <c r="S8" s="20"/>
      <c r="T8" s="20"/>
      <c r="U8" s="20"/>
      <c r="V8" s="20"/>
      <c r="W8" s="20">
        <v>8386462</v>
      </c>
      <c r="X8" s="20">
        <v>-10234125</v>
      </c>
      <c r="Y8" s="20">
        <v>18620587</v>
      </c>
      <c r="Z8" s="21">
        <v>-181.94605791897206</v>
      </c>
      <c r="AA8" s="22">
        <v>-13645566</v>
      </c>
    </row>
    <row r="9" spans="1:27" x14ac:dyDescent="0.25">
      <c r="A9" s="23" t="s">
        <v>38</v>
      </c>
      <c r="B9" s="17" t="s">
        <v>33</v>
      </c>
      <c r="C9" s="18">
        <v>2558939</v>
      </c>
      <c r="D9" s="18"/>
      <c r="E9" s="19">
        <v>-3915020</v>
      </c>
      <c r="F9" s="20">
        <v>-3915020</v>
      </c>
      <c r="G9" s="20">
        <v>2623184</v>
      </c>
      <c r="H9" s="20">
        <v>11525</v>
      </c>
      <c r="I9" s="20">
        <v>59157</v>
      </c>
      <c r="J9" s="20">
        <v>2693866</v>
      </c>
      <c r="K9" s="20">
        <v>57042</v>
      </c>
      <c r="L9" s="20">
        <v>-70583</v>
      </c>
      <c r="M9" s="20">
        <v>57148</v>
      </c>
      <c r="N9" s="20">
        <v>43607</v>
      </c>
      <c r="O9" s="20">
        <v>2122</v>
      </c>
      <c r="P9" s="20">
        <v>53934</v>
      </c>
      <c r="Q9" s="20">
        <v>43866</v>
      </c>
      <c r="R9" s="20">
        <v>99922</v>
      </c>
      <c r="S9" s="20"/>
      <c r="T9" s="20"/>
      <c r="U9" s="20"/>
      <c r="V9" s="20"/>
      <c r="W9" s="20">
        <v>2837395</v>
      </c>
      <c r="X9" s="20">
        <v>-2936259</v>
      </c>
      <c r="Y9" s="20">
        <v>5773654</v>
      </c>
      <c r="Z9" s="21">
        <v>-196.63299456893958</v>
      </c>
      <c r="AA9" s="22">
        <v>-3915020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8598033</v>
      </c>
      <c r="D14" s="29">
        <f>SUM(D6:D13)</f>
        <v>0</v>
      </c>
      <c r="E14" s="30">
        <f t="shared" si="0"/>
        <v>-25428477</v>
      </c>
      <c r="F14" s="31">
        <f t="shared" si="0"/>
        <v>-17560586</v>
      </c>
      <c r="G14" s="31">
        <f t="shared" si="0"/>
        <v>4287208</v>
      </c>
      <c r="H14" s="31">
        <f t="shared" si="0"/>
        <v>10649763</v>
      </c>
      <c r="I14" s="31">
        <f t="shared" si="0"/>
        <v>904302</v>
      </c>
      <c r="J14" s="31">
        <f t="shared" si="0"/>
        <v>15841273</v>
      </c>
      <c r="K14" s="31">
        <f t="shared" si="0"/>
        <v>-37936</v>
      </c>
      <c r="L14" s="31">
        <f t="shared" si="0"/>
        <v>-2092023</v>
      </c>
      <c r="M14" s="31">
        <f t="shared" si="0"/>
        <v>-1837639</v>
      </c>
      <c r="N14" s="31">
        <f t="shared" si="0"/>
        <v>-3967598</v>
      </c>
      <c r="O14" s="31">
        <f t="shared" si="0"/>
        <v>421793</v>
      </c>
      <c r="P14" s="31">
        <f t="shared" si="0"/>
        <v>-3162976</v>
      </c>
      <c r="Q14" s="31">
        <f t="shared" si="0"/>
        <v>2091365</v>
      </c>
      <c r="R14" s="31">
        <f t="shared" si="0"/>
        <v>-649818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11223857</v>
      </c>
      <c r="X14" s="31">
        <f t="shared" si="0"/>
        <v>-13170384</v>
      </c>
      <c r="Y14" s="31">
        <f t="shared" si="0"/>
        <v>24394241</v>
      </c>
      <c r="Z14" s="32">
        <f>+IF(X14&lt;&gt;0,+(Y14/X14)*100,0)</f>
        <v>-185.22042333769463</v>
      </c>
      <c r="AA14" s="33">
        <f>SUM(AA6:AA13)</f>
        <v>-17560586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110825404</v>
      </c>
      <c r="D18" s="18"/>
      <c r="E18" s="19">
        <v>110670889</v>
      </c>
      <c r="F18" s="20">
        <v>111670889</v>
      </c>
      <c r="G18" s="24">
        <v>2779928</v>
      </c>
      <c r="H18" s="24">
        <v>107451630</v>
      </c>
      <c r="I18" s="24">
        <v>-465053</v>
      </c>
      <c r="J18" s="20">
        <v>109766505</v>
      </c>
      <c r="K18" s="24">
        <v>-469818</v>
      </c>
      <c r="L18" s="24">
        <v>-364062</v>
      </c>
      <c r="M18" s="20">
        <v>-364060</v>
      </c>
      <c r="N18" s="24">
        <v>-1197940</v>
      </c>
      <c r="O18" s="24">
        <v>-364060</v>
      </c>
      <c r="P18" s="24">
        <v>-364058</v>
      </c>
      <c r="Q18" s="20">
        <v>-363994</v>
      </c>
      <c r="R18" s="24">
        <v>-1092112</v>
      </c>
      <c r="S18" s="24"/>
      <c r="T18" s="20"/>
      <c r="U18" s="24"/>
      <c r="V18" s="24"/>
      <c r="W18" s="24">
        <v>107476453</v>
      </c>
      <c r="X18" s="20">
        <v>83403247</v>
      </c>
      <c r="Y18" s="24">
        <v>24073206</v>
      </c>
      <c r="Z18" s="25">
        <v>28.863631652134597</v>
      </c>
      <c r="AA18" s="26">
        <v>111670889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-2902</v>
      </c>
      <c r="D22" s="18"/>
      <c r="E22" s="19">
        <v>26111</v>
      </c>
      <c r="F22" s="20">
        <v>26111</v>
      </c>
      <c r="G22" s="20">
        <v>-296</v>
      </c>
      <c r="H22" s="20">
        <v>-2656</v>
      </c>
      <c r="I22" s="20">
        <v>-25</v>
      </c>
      <c r="J22" s="20">
        <v>-2977</v>
      </c>
      <c r="K22" s="20">
        <v>-25</v>
      </c>
      <c r="L22" s="20">
        <v>-23</v>
      </c>
      <c r="M22" s="20">
        <v>-23</v>
      </c>
      <c r="N22" s="20">
        <v>-71</v>
      </c>
      <c r="O22" s="20">
        <v>-23</v>
      </c>
      <c r="P22" s="20">
        <v>-23</v>
      </c>
      <c r="Q22" s="20">
        <v>-15</v>
      </c>
      <c r="R22" s="20">
        <v>-61</v>
      </c>
      <c r="S22" s="20"/>
      <c r="T22" s="20"/>
      <c r="U22" s="20"/>
      <c r="V22" s="20"/>
      <c r="W22" s="20">
        <v>-3109</v>
      </c>
      <c r="X22" s="20">
        <v>19584</v>
      </c>
      <c r="Y22" s="20">
        <v>-22693</v>
      </c>
      <c r="Z22" s="21">
        <v>-115.87520424836602</v>
      </c>
      <c r="AA22" s="22">
        <v>26111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110822502</v>
      </c>
      <c r="D26" s="29">
        <f t="shared" ref="D26:Y26" si="1">SUM(D16:D25)</f>
        <v>0</v>
      </c>
      <c r="E26" s="35">
        <f t="shared" si="1"/>
        <v>110697000</v>
      </c>
      <c r="F26" s="36">
        <f t="shared" si="1"/>
        <v>111697000</v>
      </c>
      <c r="G26" s="36">
        <f t="shared" si="1"/>
        <v>2779632</v>
      </c>
      <c r="H26" s="36">
        <f t="shared" si="1"/>
        <v>107448974</v>
      </c>
      <c r="I26" s="36">
        <f t="shared" si="1"/>
        <v>-465078</v>
      </c>
      <c r="J26" s="36">
        <f t="shared" si="1"/>
        <v>109763528</v>
      </c>
      <c r="K26" s="36">
        <f t="shared" si="1"/>
        <v>-469843</v>
      </c>
      <c r="L26" s="36">
        <f t="shared" si="1"/>
        <v>-364085</v>
      </c>
      <c r="M26" s="36">
        <f t="shared" si="1"/>
        <v>-364083</v>
      </c>
      <c r="N26" s="36">
        <f t="shared" si="1"/>
        <v>-1198011</v>
      </c>
      <c r="O26" s="36">
        <f t="shared" si="1"/>
        <v>-364083</v>
      </c>
      <c r="P26" s="36">
        <f t="shared" si="1"/>
        <v>-364081</v>
      </c>
      <c r="Q26" s="36">
        <f t="shared" si="1"/>
        <v>-364009</v>
      </c>
      <c r="R26" s="36">
        <f t="shared" si="1"/>
        <v>-1092173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107473344</v>
      </c>
      <c r="X26" s="36">
        <f t="shared" si="1"/>
        <v>83422831</v>
      </c>
      <c r="Y26" s="36">
        <f t="shared" si="1"/>
        <v>24050513</v>
      </c>
      <c r="Z26" s="37">
        <f>+IF(X26&lt;&gt;0,+(Y26/X26)*100,0)</f>
        <v>28.829653359522169</v>
      </c>
      <c r="AA26" s="38">
        <f>SUM(AA16:AA25)</f>
        <v>111697000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119420535</v>
      </c>
      <c r="D27" s="29">
        <f>+D14+D26</f>
        <v>0</v>
      </c>
      <c r="E27" s="30">
        <f t="shared" si="2"/>
        <v>85268523</v>
      </c>
      <c r="F27" s="31">
        <f t="shared" si="2"/>
        <v>94136414</v>
      </c>
      <c r="G27" s="31">
        <f t="shared" si="2"/>
        <v>7066840</v>
      </c>
      <c r="H27" s="31">
        <f t="shared" si="2"/>
        <v>118098737</v>
      </c>
      <c r="I27" s="31">
        <f t="shared" si="2"/>
        <v>439224</v>
      </c>
      <c r="J27" s="31">
        <f t="shared" si="2"/>
        <v>125604801</v>
      </c>
      <c r="K27" s="31">
        <f t="shared" si="2"/>
        <v>-507779</v>
      </c>
      <c r="L27" s="31">
        <f t="shared" si="2"/>
        <v>-2456108</v>
      </c>
      <c r="M27" s="31">
        <f t="shared" si="2"/>
        <v>-2201722</v>
      </c>
      <c r="N27" s="31">
        <f t="shared" si="2"/>
        <v>-5165609</v>
      </c>
      <c r="O27" s="31">
        <f t="shared" si="2"/>
        <v>57710</v>
      </c>
      <c r="P27" s="31">
        <f t="shared" si="2"/>
        <v>-3527057</v>
      </c>
      <c r="Q27" s="31">
        <f t="shared" si="2"/>
        <v>1727356</v>
      </c>
      <c r="R27" s="31">
        <f t="shared" si="2"/>
        <v>-1741991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118697201</v>
      </c>
      <c r="X27" s="31">
        <f t="shared" si="2"/>
        <v>70252447</v>
      </c>
      <c r="Y27" s="31">
        <f t="shared" si="2"/>
        <v>48444754</v>
      </c>
      <c r="Z27" s="32">
        <f>+IF(X27&lt;&gt;0,+(Y27/X27)*100,0)</f>
        <v>68.958101914941125</v>
      </c>
      <c r="AA27" s="33">
        <f>+AA14+AA26</f>
        <v>94136414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4539392</v>
      </c>
      <c r="D33" s="18"/>
      <c r="E33" s="19">
        <v>154275385</v>
      </c>
      <c r="F33" s="20">
        <v>154275385</v>
      </c>
      <c r="G33" s="20">
        <v>257533</v>
      </c>
      <c r="H33" s="20">
        <v>5069131</v>
      </c>
      <c r="I33" s="20">
        <v>84907</v>
      </c>
      <c r="J33" s="20">
        <v>5411571</v>
      </c>
      <c r="K33" s="20">
        <v>-13494</v>
      </c>
      <c r="L33" s="20">
        <v>-235170</v>
      </c>
      <c r="M33" s="20">
        <v>-253776</v>
      </c>
      <c r="N33" s="20">
        <v>-502440</v>
      </c>
      <c r="O33" s="20">
        <v>198535</v>
      </c>
      <c r="P33" s="20">
        <v>-378116</v>
      </c>
      <c r="Q33" s="20">
        <v>245821</v>
      </c>
      <c r="R33" s="20">
        <v>66240</v>
      </c>
      <c r="S33" s="20"/>
      <c r="T33" s="20"/>
      <c r="U33" s="20"/>
      <c r="V33" s="20"/>
      <c r="W33" s="20">
        <v>4975371</v>
      </c>
      <c r="X33" s="20">
        <v>115706538</v>
      </c>
      <c r="Y33" s="20">
        <v>-110731167</v>
      </c>
      <c r="Z33" s="21">
        <v>-95.700008758364191</v>
      </c>
      <c r="AA33" s="22">
        <v>154275385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7352036</v>
      </c>
      <c r="H34" s="20">
        <v>-1317037</v>
      </c>
      <c r="I34" s="20"/>
      <c r="J34" s="20">
        <v>6034999</v>
      </c>
      <c r="K34" s="20"/>
      <c r="L34" s="20">
        <v>-5775907</v>
      </c>
      <c r="M34" s="20"/>
      <c r="N34" s="20">
        <v>-5775907</v>
      </c>
      <c r="O34" s="20"/>
      <c r="P34" s="20">
        <v>7375000</v>
      </c>
      <c r="Q34" s="20">
        <v>-4205122</v>
      </c>
      <c r="R34" s="20">
        <v>3169878</v>
      </c>
      <c r="S34" s="20"/>
      <c r="T34" s="20"/>
      <c r="U34" s="20"/>
      <c r="V34" s="20"/>
      <c r="W34" s="20">
        <v>3428970</v>
      </c>
      <c r="X34" s="20"/>
      <c r="Y34" s="20">
        <v>3428970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4539392</v>
      </c>
      <c r="D38" s="29">
        <f t="shared" ref="D38:Y38" si="3">SUM(D30:D37)</f>
        <v>0</v>
      </c>
      <c r="E38" s="30">
        <f t="shared" si="3"/>
        <v>154275385</v>
      </c>
      <c r="F38" s="31">
        <f t="shared" si="3"/>
        <v>154275385</v>
      </c>
      <c r="G38" s="31">
        <f t="shared" si="3"/>
        <v>7609569</v>
      </c>
      <c r="H38" s="31">
        <f t="shared" si="3"/>
        <v>3752094</v>
      </c>
      <c r="I38" s="31">
        <f t="shared" si="3"/>
        <v>84907</v>
      </c>
      <c r="J38" s="31">
        <f t="shared" si="3"/>
        <v>11446570</v>
      </c>
      <c r="K38" s="31">
        <f t="shared" si="3"/>
        <v>-13494</v>
      </c>
      <c r="L38" s="31">
        <f t="shared" si="3"/>
        <v>-6011077</v>
      </c>
      <c r="M38" s="31">
        <f t="shared" si="3"/>
        <v>-253776</v>
      </c>
      <c r="N38" s="31">
        <f t="shared" si="3"/>
        <v>-6278347</v>
      </c>
      <c r="O38" s="31">
        <f t="shared" si="3"/>
        <v>198535</v>
      </c>
      <c r="P38" s="31">
        <f t="shared" si="3"/>
        <v>6996884</v>
      </c>
      <c r="Q38" s="31">
        <f t="shared" si="3"/>
        <v>-3959301</v>
      </c>
      <c r="R38" s="31">
        <f t="shared" si="3"/>
        <v>3236118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8404341</v>
      </c>
      <c r="X38" s="31">
        <f t="shared" si="3"/>
        <v>115706538</v>
      </c>
      <c r="Y38" s="31">
        <f t="shared" si="3"/>
        <v>-107302197</v>
      </c>
      <c r="Z38" s="32">
        <f>+IF(X38&lt;&gt;0,+(Y38/X38)*100,0)</f>
        <v>-92.736502927777508</v>
      </c>
      <c r="AA38" s="33">
        <f>SUM(AA30:AA37)</f>
        <v>154275385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4539392</v>
      </c>
      <c r="D45" s="29">
        <f>+D38+D44</f>
        <v>0</v>
      </c>
      <c r="E45" s="30">
        <f t="shared" si="5"/>
        <v>154275385</v>
      </c>
      <c r="F45" s="31">
        <f t="shared" si="5"/>
        <v>154275385</v>
      </c>
      <c r="G45" s="31">
        <f t="shared" si="5"/>
        <v>7609569</v>
      </c>
      <c r="H45" s="31">
        <f t="shared" si="5"/>
        <v>3752094</v>
      </c>
      <c r="I45" s="31">
        <f t="shared" si="5"/>
        <v>84907</v>
      </c>
      <c r="J45" s="31">
        <f t="shared" si="5"/>
        <v>11446570</v>
      </c>
      <c r="K45" s="31">
        <f t="shared" si="5"/>
        <v>-13494</v>
      </c>
      <c r="L45" s="31">
        <f t="shared" si="5"/>
        <v>-6011077</v>
      </c>
      <c r="M45" s="31">
        <f t="shared" si="5"/>
        <v>-253776</v>
      </c>
      <c r="N45" s="31">
        <f t="shared" si="5"/>
        <v>-6278347</v>
      </c>
      <c r="O45" s="31">
        <f t="shared" si="5"/>
        <v>198535</v>
      </c>
      <c r="P45" s="31">
        <f t="shared" si="5"/>
        <v>6996884</v>
      </c>
      <c r="Q45" s="31">
        <f t="shared" si="5"/>
        <v>-3959301</v>
      </c>
      <c r="R45" s="31">
        <f t="shared" si="5"/>
        <v>3236118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8404341</v>
      </c>
      <c r="X45" s="31">
        <f t="shared" si="5"/>
        <v>115706538</v>
      </c>
      <c r="Y45" s="31">
        <f t="shared" si="5"/>
        <v>-107302197</v>
      </c>
      <c r="Z45" s="32">
        <f>+IF(X45&lt;&gt;0,+(Y45/X45)*100,0)</f>
        <v>-92.736502927777508</v>
      </c>
      <c r="AA45" s="33">
        <f>+AA38+AA44</f>
        <v>154275385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114881143</v>
      </c>
      <c r="D46" s="42">
        <f t="shared" si="6"/>
        <v>0</v>
      </c>
      <c r="E46" s="43">
        <f t="shared" si="6"/>
        <v>-69006862</v>
      </c>
      <c r="F46" s="44">
        <f t="shared" si="6"/>
        <v>-60138971</v>
      </c>
      <c r="G46" s="44">
        <f t="shared" si="6"/>
        <v>-542729</v>
      </c>
      <c r="H46" s="44">
        <f t="shared" si="6"/>
        <v>114346643</v>
      </c>
      <c r="I46" s="44">
        <f t="shared" si="6"/>
        <v>354317</v>
      </c>
      <c r="J46" s="44">
        <f t="shared" si="6"/>
        <v>114158231</v>
      </c>
      <c r="K46" s="44">
        <f t="shared" si="6"/>
        <v>-494285</v>
      </c>
      <c r="L46" s="44">
        <f t="shared" si="6"/>
        <v>3554969</v>
      </c>
      <c r="M46" s="44">
        <f t="shared" si="6"/>
        <v>-1947946</v>
      </c>
      <c r="N46" s="44">
        <f t="shared" si="6"/>
        <v>1112738</v>
      </c>
      <c r="O46" s="44">
        <f t="shared" si="6"/>
        <v>-140825</v>
      </c>
      <c r="P46" s="44">
        <f t="shared" si="6"/>
        <v>-10523941</v>
      </c>
      <c r="Q46" s="44">
        <f t="shared" si="6"/>
        <v>5686657</v>
      </c>
      <c r="R46" s="44">
        <f t="shared" si="6"/>
        <v>-4978109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110292860</v>
      </c>
      <c r="X46" s="44">
        <f t="shared" si="6"/>
        <v>-45454091</v>
      </c>
      <c r="Y46" s="44">
        <f t="shared" si="6"/>
        <v>155746951</v>
      </c>
      <c r="Z46" s="45">
        <f>+IF(X46&lt;&gt;0,+(Y46/X46)*100,0)</f>
        <v>-342.64671798188641</v>
      </c>
      <c r="AA46" s="46">
        <f>+AA27-AA45</f>
        <v>-60138971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169129222</v>
      </c>
      <c r="D48" s="18"/>
      <c r="E48" s="19"/>
      <c r="F48" s="20"/>
      <c r="G48" s="20">
        <v>109488021</v>
      </c>
      <c r="H48" s="20">
        <v>129906667</v>
      </c>
      <c r="I48" s="20">
        <v>-30214458</v>
      </c>
      <c r="J48" s="20">
        <v>209180230</v>
      </c>
      <c r="K48" s="20">
        <v>-5649929</v>
      </c>
      <c r="L48" s="20">
        <v>-7203368</v>
      </c>
      <c r="M48" s="20">
        <v>38503777</v>
      </c>
      <c r="N48" s="20">
        <v>25650480</v>
      </c>
      <c r="O48" s="20">
        <v>-9141624</v>
      </c>
      <c r="P48" s="20">
        <v>-1678241</v>
      </c>
      <c r="Q48" s="20">
        <v>32869141</v>
      </c>
      <c r="R48" s="20">
        <v>22049276</v>
      </c>
      <c r="S48" s="20"/>
      <c r="T48" s="20"/>
      <c r="U48" s="20"/>
      <c r="V48" s="20"/>
      <c r="W48" s="20">
        <v>256879986</v>
      </c>
      <c r="X48" s="20"/>
      <c r="Y48" s="20">
        <v>256879986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169129222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109488021</v>
      </c>
      <c r="H51" s="52">
        <f t="shared" si="7"/>
        <v>129906667</v>
      </c>
      <c r="I51" s="52">
        <f t="shared" si="7"/>
        <v>-30214458</v>
      </c>
      <c r="J51" s="52">
        <f t="shared" si="7"/>
        <v>209180230</v>
      </c>
      <c r="K51" s="52">
        <f t="shared" si="7"/>
        <v>-5649929</v>
      </c>
      <c r="L51" s="52">
        <f t="shared" si="7"/>
        <v>-7203368</v>
      </c>
      <c r="M51" s="52">
        <f t="shared" si="7"/>
        <v>38503777</v>
      </c>
      <c r="N51" s="52">
        <f t="shared" si="7"/>
        <v>25650480</v>
      </c>
      <c r="O51" s="52">
        <f t="shared" si="7"/>
        <v>-9141624</v>
      </c>
      <c r="P51" s="52">
        <f t="shared" si="7"/>
        <v>-1678241</v>
      </c>
      <c r="Q51" s="52">
        <f t="shared" si="7"/>
        <v>32869141</v>
      </c>
      <c r="R51" s="52">
        <f t="shared" si="7"/>
        <v>22049276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256879986</v>
      </c>
      <c r="X51" s="52">
        <f t="shared" si="7"/>
        <v>0</v>
      </c>
      <c r="Y51" s="52">
        <f t="shared" si="7"/>
        <v>256879986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22856000</v>
      </c>
      <c r="D6" s="18"/>
      <c r="E6" s="19">
        <v>-172034170</v>
      </c>
      <c r="F6" s="20">
        <v>-193884783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2750000</v>
      </c>
      <c r="R6" s="20">
        <v>2750000</v>
      </c>
      <c r="S6" s="20"/>
      <c r="T6" s="20"/>
      <c r="U6" s="20"/>
      <c r="V6" s="20"/>
      <c r="W6" s="20">
        <v>2750000</v>
      </c>
      <c r="X6" s="20">
        <v>-145413603</v>
      </c>
      <c r="Y6" s="20">
        <v>148163603</v>
      </c>
      <c r="Z6" s="21">
        <v>-101.89115732178095</v>
      </c>
      <c r="AA6" s="22">
        <v>-193884783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-2000000</v>
      </c>
      <c r="F11" s="20">
        <v>-2000000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-1500003</v>
      </c>
      <c r="Y11" s="20">
        <v>1500003</v>
      </c>
      <c r="Z11" s="21">
        <v>-100</v>
      </c>
      <c r="AA11" s="22">
        <v>-2000000</v>
      </c>
    </row>
    <row r="12" spans="1:27" x14ac:dyDescent="0.25">
      <c r="A12" s="23" t="s">
        <v>41</v>
      </c>
      <c r="B12" s="17" t="s">
        <v>33</v>
      </c>
      <c r="C12" s="18">
        <v>7122</v>
      </c>
      <c r="D12" s="18"/>
      <c r="E12" s="19">
        <v>22067003</v>
      </c>
      <c r="F12" s="20">
        <v>26778503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20083887</v>
      </c>
      <c r="Y12" s="24">
        <v>-20083887</v>
      </c>
      <c r="Z12" s="25">
        <v>-100</v>
      </c>
      <c r="AA12" s="26">
        <v>26778503</v>
      </c>
    </row>
    <row r="13" spans="1:27" x14ac:dyDescent="0.25">
      <c r="A13" s="23" t="s">
        <v>42</v>
      </c>
      <c r="B13" s="17" t="s">
        <v>33</v>
      </c>
      <c r="C13" s="18">
        <v>10043701</v>
      </c>
      <c r="D13" s="18"/>
      <c r="E13" s="19"/>
      <c r="F13" s="20"/>
      <c r="G13" s="20"/>
      <c r="H13" s="20"/>
      <c r="I13" s="20"/>
      <c r="J13" s="20"/>
      <c r="K13" s="20"/>
      <c r="L13" s="20">
        <v>-17703</v>
      </c>
      <c r="M13" s="20"/>
      <c r="N13" s="20">
        <v>-17703</v>
      </c>
      <c r="O13" s="20"/>
      <c r="P13" s="20"/>
      <c r="Q13" s="20"/>
      <c r="R13" s="20"/>
      <c r="S13" s="20"/>
      <c r="T13" s="20"/>
      <c r="U13" s="20"/>
      <c r="V13" s="20"/>
      <c r="W13" s="20">
        <v>-17703</v>
      </c>
      <c r="X13" s="20"/>
      <c r="Y13" s="20">
        <v>-17703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32906823</v>
      </c>
      <c r="D14" s="29">
        <f>SUM(D6:D13)</f>
        <v>0</v>
      </c>
      <c r="E14" s="30">
        <f t="shared" si="0"/>
        <v>-151967167</v>
      </c>
      <c r="F14" s="31">
        <f t="shared" si="0"/>
        <v>-169106280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-17703</v>
      </c>
      <c r="M14" s="31">
        <f t="shared" si="0"/>
        <v>0</v>
      </c>
      <c r="N14" s="31">
        <f t="shared" si="0"/>
        <v>-17703</v>
      </c>
      <c r="O14" s="31">
        <f t="shared" si="0"/>
        <v>0</v>
      </c>
      <c r="P14" s="31">
        <f t="shared" si="0"/>
        <v>0</v>
      </c>
      <c r="Q14" s="31">
        <f t="shared" si="0"/>
        <v>2750000</v>
      </c>
      <c r="R14" s="31">
        <f t="shared" si="0"/>
        <v>2750000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2732297</v>
      </c>
      <c r="X14" s="31">
        <f t="shared" si="0"/>
        <v>-126829719</v>
      </c>
      <c r="Y14" s="31">
        <f t="shared" si="0"/>
        <v>129562016</v>
      </c>
      <c r="Z14" s="32">
        <f>+IF(X14&lt;&gt;0,+(Y14/X14)*100,0)</f>
        <v>-102.15430344050513</v>
      </c>
      <c r="AA14" s="33">
        <f>SUM(AA6:AA13)</f>
        <v>-169106280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2177074</v>
      </c>
      <c r="D18" s="18"/>
      <c r="E18" s="19">
        <v>35000000</v>
      </c>
      <c r="F18" s="20">
        <v>48000000</v>
      </c>
      <c r="G18" s="24"/>
      <c r="H18" s="24"/>
      <c r="I18" s="24"/>
      <c r="J18" s="20"/>
      <c r="K18" s="24"/>
      <c r="L18" s="24">
        <v>11563715</v>
      </c>
      <c r="M18" s="20">
        <v>1532900</v>
      </c>
      <c r="N18" s="24">
        <v>13096615</v>
      </c>
      <c r="O18" s="24"/>
      <c r="P18" s="24"/>
      <c r="Q18" s="20">
        <v>15455594</v>
      </c>
      <c r="R18" s="24">
        <v>15455594</v>
      </c>
      <c r="S18" s="24"/>
      <c r="T18" s="20"/>
      <c r="U18" s="24"/>
      <c r="V18" s="24"/>
      <c r="W18" s="24">
        <v>28552209</v>
      </c>
      <c r="X18" s="20">
        <v>36000000</v>
      </c>
      <c r="Y18" s="24">
        <v>-7447791</v>
      </c>
      <c r="Z18" s="25">
        <v>-20.688308333333332</v>
      </c>
      <c r="AA18" s="26">
        <v>48000000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2177074</v>
      </c>
      <c r="D26" s="29">
        <f t="shared" ref="D26:Y26" si="1">SUM(D16:D25)</f>
        <v>0</v>
      </c>
      <c r="E26" s="35">
        <f t="shared" si="1"/>
        <v>35000000</v>
      </c>
      <c r="F26" s="36">
        <f t="shared" si="1"/>
        <v>48000000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11563715</v>
      </c>
      <c r="M26" s="36">
        <f t="shared" si="1"/>
        <v>1532900</v>
      </c>
      <c r="N26" s="36">
        <f t="shared" si="1"/>
        <v>13096615</v>
      </c>
      <c r="O26" s="36">
        <f t="shared" si="1"/>
        <v>0</v>
      </c>
      <c r="P26" s="36">
        <f t="shared" si="1"/>
        <v>0</v>
      </c>
      <c r="Q26" s="36">
        <f t="shared" si="1"/>
        <v>15455594</v>
      </c>
      <c r="R26" s="36">
        <f t="shared" si="1"/>
        <v>15455594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28552209</v>
      </c>
      <c r="X26" s="36">
        <f t="shared" si="1"/>
        <v>36000000</v>
      </c>
      <c r="Y26" s="36">
        <f t="shared" si="1"/>
        <v>-7447791</v>
      </c>
      <c r="Z26" s="37">
        <f>+IF(X26&lt;&gt;0,+(Y26/X26)*100,0)</f>
        <v>-20.688308333333332</v>
      </c>
      <c r="AA26" s="38">
        <f>SUM(AA16:AA25)</f>
        <v>48000000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35083897</v>
      </c>
      <c r="D27" s="29">
        <f>+D14+D26</f>
        <v>0</v>
      </c>
      <c r="E27" s="30">
        <f t="shared" si="2"/>
        <v>-116967167</v>
      </c>
      <c r="F27" s="31">
        <f t="shared" si="2"/>
        <v>-121106280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11546012</v>
      </c>
      <c r="M27" s="31">
        <f t="shared" si="2"/>
        <v>1532900</v>
      </c>
      <c r="N27" s="31">
        <f t="shared" si="2"/>
        <v>13078912</v>
      </c>
      <c r="O27" s="31">
        <f t="shared" si="2"/>
        <v>0</v>
      </c>
      <c r="P27" s="31">
        <f t="shared" si="2"/>
        <v>0</v>
      </c>
      <c r="Q27" s="31">
        <f t="shared" si="2"/>
        <v>18205594</v>
      </c>
      <c r="R27" s="31">
        <f t="shared" si="2"/>
        <v>18205594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31284506</v>
      </c>
      <c r="X27" s="31">
        <f t="shared" si="2"/>
        <v>-90829719</v>
      </c>
      <c r="Y27" s="31">
        <f t="shared" si="2"/>
        <v>122114225</v>
      </c>
      <c r="Z27" s="32">
        <f>+IF(X27&lt;&gt;0,+(Y27/X27)*100,0)</f>
        <v>-134.44302849819451</v>
      </c>
      <c r="AA27" s="33">
        <f>+AA14+AA26</f>
        <v>-121106280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50000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37503</v>
      </c>
      <c r="Y33" s="20">
        <v>-37503</v>
      </c>
      <c r="Z33" s="21">
        <v>-100</v>
      </c>
      <c r="AA33" s="22">
        <v>50000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33614023</v>
      </c>
      <c r="F34" s="20">
        <v>33614023</v>
      </c>
      <c r="G34" s="20"/>
      <c r="H34" s="20">
        <v>2250000</v>
      </c>
      <c r="I34" s="20"/>
      <c r="J34" s="20">
        <v>2250000</v>
      </c>
      <c r="K34" s="20"/>
      <c r="L34" s="20">
        <v>1000000</v>
      </c>
      <c r="M34" s="20"/>
      <c r="N34" s="20">
        <v>1000000</v>
      </c>
      <c r="O34" s="20"/>
      <c r="P34" s="20">
        <v>1750000</v>
      </c>
      <c r="Q34" s="20">
        <v>871175</v>
      </c>
      <c r="R34" s="20">
        <v>2621175</v>
      </c>
      <c r="S34" s="20"/>
      <c r="T34" s="20"/>
      <c r="U34" s="20"/>
      <c r="V34" s="20"/>
      <c r="W34" s="20">
        <v>5871175</v>
      </c>
      <c r="X34" s="20">
        <v>25210521</v>
      </c>
      <c r="Y34" s="20">
        <v>-19339346</v>
      </c>
      <c r="Z34" s="21">
        <v>-76.711409494472576</v>
      </c>
      <c r="AA34" s="22">
        <v>33614023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33614023</v>
      </c>
      <c r="F38" s="31">
        <f t="shared" si="3"/>
        <v>33664023</v>
      </c>
      <c r="G38" s="31">
        <f t="shared" si="3"/>
        <v>0</v>
      </c>
      <c r="H38" s="31">
        <f t="shared" si="3"/>
        <v>2250000</v>
      </c>
      <c r="I38" s="31">
        <f t="shared" si="3"/>
        <v>0</v>
      </c>
      <c r="J38" s="31">
        <f t="shared" si="3"/>
        <v>2250000</v>
      </c>
      <c r="K38" s="31">
        <f t="shared" si="3"/>
        <v>0</v>
      </c>
      <c r="L38" s="31">
        <f t="shared" si="3"/>
        <v>1000000</v>
      </c>
      <c r="M38" s="31">
        <f t="shared" si="3"/>
        <v>0</v>
      </c>
      <c r="N38" s="31">
        <f t="shared" si="3"/>
        <v>1000000</v>
      </c>
      <c r="O38" s="31">
        <f t="shared" si="3"/>
        <v>0</v>
      </c>
      <c r="P38" s="31">
        <f t="shared" si="3"/>
        <v>1750000</v>
      </c>
      <c r="Q38" s="31">
        <f t="shared" si="3"/>
        <v>871175</v>
      </c>
      <c r="R38" s="31">
        <f t="shared" si="3"/>
        <v>2621175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5871175</v>
      </c>
      <c r="X38" s="31">
        <f t="shared" si="3"/>
        <v>25248024</v>
      </c>
      <c r="Y38" s="31">
        <f t="shared" si="3"/>
        <v>-19376849</v>
      </c>
      <c r="Z38" s="32">
        <f>+IF(X38&lt;&gt;0,+(Y38/X38)*100,0)</f>
        <v>-76.746001984155271</v>
      </c>
      <c r="AA38" s="33">
        <f>SUM(AA30:AA37)</f>
        <v>33664023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33614023</v>
      </c>
      <c r="F45" s="31">
        <f t="shared" si="5"/>
        <v>33664023</v>
      </c>
      <c r="G45" s="31">
        <f t="shared" si="5"/>
        <v>0</v>
      </c>
      <c r="H45" s="31">
        <f t="shared" si="5"/>
        <v>2250000</v>
      </c>
      <c r="I45" s="31">
        <f t="shared" si="5"/>
        <v>0</v>
      </c>
      <c r="J45" s="31">
        <f t="shared" si="5"/>
        <v>2250000</v>
      </c>
      <c r="K45" s="31">
        <f t="shared" si="5"/>
        <v>0</v>
      </c>
      <c r="L45" s="31">
        <f t="shared" si="5"/>
        <v>1000000</v>
      </c>
      <c r="M45" s="31">
        <f t="shared" si="5"/>
        <v>0</v>
      </c>
      <c r="N45" s="31">
        <f t="shared" si="5"/>
        <v>1000000</v>
      </c>
      <c r="O45" s="31">
        <f t="shared" si="5"/>
        <v>0</v>
      </c>
      <c r="P45" s="31">
        <f t="shared" si="5"/>
        <v>1750000</v>
      </c>
      <c r="Q45" s="31">
        <f t="shared" si="5"/>
        <v>871175</v>
      </c>
      <c r="R45" s="31">
        <f t="shared" si="5"/>
        <v>2621175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5871175</v>
      </c>
      <c r="X45" s="31">
        <f t="shared" si="5"/>
        <v>25248024</v>
      </c>
      <c r="Y45" s="31">
        <f t="shared" si="5"/>
        <v>-19376849</v>
      </c>
      <c r="Z45" s="32">
        <f>+IF(X45&lt;&gt;0,+(Y45/X45)*100,0)</f>
        <v>-76.746001984155271</v>
      </c>
      <c r="AA45" s="33">
        <f>+AA38+AA44</f>
        <v>33664023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35083897</v>
      </c>
      <c r="D46" s="42">
        <f t="shared" si="6"/>
        <v>0</v>
      </c>
      <c r="E46" s="43">
        <f t="shared" si="6"/>
        <v>-150581190</v>
      </c>
      <c r="F46" s="44">
        <f t="shared" si="6"/>
        <v>-154770303</v>
      </c>
      <c r="G46" s="44">
        <f t="shared" si="6"/>
        <v>0</v>
      </c>
      <c r="H46" s="44">
        <f t="shared" si="6"/>
        <v>-2250000</v>
      </c>
      <c r="I46" s="44">
        <f t="shared" si="6"/>
        <v>0</v>
      </c>
      <c r="J46" s="44">
        <f t="shared" si="6"/>
        <v>-2250000</v>
      </c>
      <c r="K46" s="44">
        <f t="shared" si="6"/>
        <v>0</v>
      </c>
      <c r="L46" s="44">
        <f t="shared" si="6"/>
        <v>10546012</v>
      </c>
      <c r="M46" s="44">
        <f t="shared" si="6"/>
        <v>1532900</v>
      </c>
      <c r="N46" s="44">
        <f t="shared" si="6"/>
        <v>12078912</v>
      </c>
      <c r="O46" s="44">
        <f t="shared" si="6"/>
        <v>0</v>
      </c>
      <c r="P46" s="44">
        <f t="shared" si="6"/>
        <v>-1750000</v>
      </c>
      <c r="Q46" s="44">
        <f t="shared" si="6"/>
        <v>17334419</v>
      </c>
      <c r="R46" s="44">
        <f t="shared" si="6"/>
        <v>15584419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25413331</v>
      </c>
      <c r="X46" s="44">
        <f t="shared" si="6"/>
        <v>-116077743</v>
      </c>
      <c r="Y46" s="44">
        <f t="shared" si="6"/>
        <v>141491074</v>
      </c>
      <c r="Z46" s="45">
        <f>+IF(X46&lt;&gt;0,+(Y46/X46)*100,0)</f>
        <v>-121.89337106597603</v>
      </c>
      <c r="AA46" s="46">
        <f>+AA27-AA45</f>
        <v>-154770303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-33614023</v>
      </c>
      <c r="F48" s="20">
        <v>-33614023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-25210521</v>
      </c>
      <c r="Y48" s="20">
        <v>25210521</v>
      </c>
      <c r="Z48" s="47">
        <v>-100</v>
      </c>
      <c r="AA48" s="22">
        <v>-33614023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-33614023</v>
      </c>
      <c r="F51" s="52">
        <f t="shared" si="7"/>
        <v>-33614023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-25210521</v>
      </c>
      <c r="Y51" s="52">
        <f t="shared" si="7"/>
        <v>25210521</v>
      </c>
      <c r="Z51" s="53">
        <f>+IF(X51&lt;&gt;0,+(Y51/X51)*100,0)</f>
        <v>-100</v>
      </c>
      <c r="AA51" s="54">
        <f>SUM(AA48:AA50)</f>
        <v>-33614023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250664327</v>
      </c>
      <c r="D18" s="18"/>
      <c r="E18" s="19">
        <v>311777490</v>
      </c>
      <c r="F18" s="20">
        <v>211805721</v>
      </c>
      <c r="G18" s="24">
        <v>140944537</v>
      </c>
      <c r="H18" s="24">
        <v>140988472</v>
      </c>
      <c r="I18" s="24">
        <v>-39623990</v>
      </c>
      <c r="J18" s="20">
        <v>242309019</v>
      </c>
      <c r="K18" s="24">
        <v>-10578913</v>
      </c>
      <c r="L18" s="24">
        <v>-34783169</v>
      </c>
      <c r="M18" s="20">
        <v>-8797679</v>
      </c>
      <c r="N18" s="24">
        <v>-54159761</v>
      </c>
      <c r="O18" s="24">
        <v>-12164765</v>
      </c>
      <c r="P18" s="24">
        <v>-13358605</v>
      </c>
      <c r="Q18" s="20">
        <v>5880790</v>
      </c>
      <c r="R18" s="24">
        <v>-19642580</v>
      </c>
      <c r="S18" s="24"/>
      <c r="T18" s="20"/>
      <c r="U18" s="24"/>
      <c r="V18" s="24"/>
      <c r="W18" s="24">
        <v>168506678</v>
      </c>
      <c r="X18" s="20">
        <v>146585199</v>
      </c>
      <c r="Y18" s="24">
        <v>21921479</v>
      </c>
      <c r="Z18" s="25">
        <v>14.954769751344404</v>
      </c>
      <c r="AA18" s="26">
        <v>211805721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250664327</v>
      </c>
      <c r="D26" s="29">
        <f t="shared" ref="D26:Y26" si="1">SUM(D16:D25)</f>
        <v>0</v>
      </c>
      <c r="E26" s="35">
        <f t="shared" si="1"/>
        <v>311777490</v>
      </c>
      <c r="F26" s="36">
        <f t="shared" si="1"/>
        <v>211805721</v>
      </c>
      <c r="G26" s="36">
        <f t="shared" si="1"/>
        <v>140944537</v>
      </c>
      <c r="H26" s="36">
        <f t="shared" si="1"/>
        <v>140988472</v>
      </c>
      <c r="I26" s="36">
        <f t="shared" si="1"/>
        <v>-39623990</v>
      </c>
      <c r="J26" s="36">
        <f t="shared" si="1"/>
        <v>242309019</v>
      </c>
      <c r="K26" s="36">
        <f t="shared" si="1"/>
        <v>-10578913</v>
      </c>
      <c r="L26" s="36">
        <f t="shared" si="1"/>
        <v>-34783169</v>
      </c>
      <c r="M26" s="36">
        <f t="shared" si="1"/>
        <v>-8797679</v>
      </c>
      <c r="N26" s="36">
        <f t="shared" si="1"/>
        <v>-54159761</v>
      </c>
      <c r="O26" s="36">
        <f t="shared" si="1"/>
        <v>-12164765</v>
      </c>
      <c r="P26" s="36">
        <f t="shared" si="1"/>
        <v>-13358605</v>
      </c>
      <c r="Q26" s="36">
        <f t="shared" si="1"/>
        <v>5880790</v>
      </c>
      <c r="R26" s="36">
        <f t="shared" si="1"/>
        <v>-19642580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168506678</v>
      </c>
      <c r="X26" s="36">
        <f t="shared" si="1"/>
        <v>146585199</v>
      </c>
      <c r="Y26" s="36">
        <f t="shared" si="1"/>
        <v>21921479</v>
      </c>
      <c r="Z26" s="37">
        <f>+IF(X26&lt;&gt;0,+(Y26/X26)*100,0)</f>
        <v>14.954769751344404</v>
      </c>
      <c r="AA26" s="38">
        <f>SUM(AA16:AA25)</f>
        <v>211805721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250664327</v>
      </c>
      <c r="D27" s="29">
        <f>+D14+D26</f>
        <v>0</v>
      </c>
      <c r="E27" s="30">
        <f t="shared" si="2"/>
        <v>311777490</v>
      </c>
      <c r="F27" s="31">
        <f t="shared" si="2"/>
        <v>211805721</v>
      </c>
      <c r="G27" s="31">
        <f t="shared" si="2"/>
        <v>140944537</v>
      </c>
      <c r="H27" s="31">
        <f t="shared" si="2"/>
        <v>140988472</v>
      </c>
      <c r="I27" s="31">
        <f t="shared" si="2"/>
        <v>-39623990</v>
      </c>
      <c r="J27" s="31">
        <f t="shared" si="2"/>
        <v>242309019</v>
      </c>
      <c r="K27" s="31">
        <f t="shared" si="2"/>
        <v>-10578913</v>
      </c>
      <c r="L27" s="31">
        <f t="shared" si="2"/>
        <v>-34783169</v>
      </c>
      <c r="M27" s="31">
        <f t="shared" si="2"/>
        <v>-8797679</v>
      </c>
      <c r="N27" s="31">
        <f t="shared" si="2"/>
        <v>-54159761</v>
      </c>
      <c r="O27" s="31">
        <f t="shared" si="2"/>
        <v>-12164765</v>
      </c>
      <c r="P27" s="31">
        <f t="shared" si="2"/>
        <v>-13358605</v>
      </c>
      <c r="Q27" s="31">
        <f t="shared" si="2"/>
        <v>5880790</v>
      </c>
      <c r="R27" s="31">
        <f t="shared" si="2"/>
        <v>-19642580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168506678</v>
      </c>
      <c r="X27" s="31">
        <f t="shared" si="2"/>
        <v>146585199</v>
      </c>
      <c r="Y27" s="31">
        <f t="shared" si="2"/>
        <v>21921479</v>
      </c>
      <c r="Z27" s="32">
        <f>+IF(X27&lt;&gt;0,+(Y27/X27)*100,0)</f>
        <v>14.954769751344404</v>
      </c>
      <c r="AA27" s="33">
        <f>+AA14+AA26</f>
        <v>211805721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250664327</v>
      </c>
      <c r="D46" s="42">
        <f t="shared" si="6"/>
        <v>0</v>
      </c>
      <c r="E46" s="43">
        <f t="shared" si="6"/>
        <v>311777490</v>
      </c>
      <c r="F46" s="44">
        <f t="shared" si="6"/>
        <v>211805721</v>
      </c>
      <c r="G46" s="44">
        <f t="shared" si="6"/>
        <v>140944537</v>
      </c>
      <c r="H46" s="44">
        <f t="shared" si="6"/>
        <v>140988472</v>
      </c>
      <c r="I46" s="44">
        <f t="shared" si="6"/>
        <v>-39623990</v>
      </c>
      <c r="J46" s="44">
        <f t="shared" si="6"/>
        <v>242309019</v>
      </c>
      <c r="K46" s="44">
        <f t="shared" si="6"/>
        <v>-10578913</v>
      </c>
      <c r="L46" s="44">
        <f t="shared" si="6"/>
        <v>-34783169</v>
      </c>
      <c r="M46" s="44">
        <f t="shared" si="6"/>
        <v>-8797679</v>
      </c>
      <c r="N46" s="44">
        <f t="shared" si="6"/>
        <v>-54159761</v>
      </c>
      <c r="O46" s="44">
        <f t="shared" si="6"/>
        <v>-12164765</v>
      </c>
      <c r="P46" s="44">
        <f t="shared" si="6"/>
        <v>-13358605</v>
      </c>
      <c r="Q46" s="44">
        <f t="shared" si="6"/>
        <v>5880790</v>
      </c>
      <c r="R46" s="44">
        <f t="shared" si="6"/>
        <v>-19642580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168506678</v>
      </c>
      <c r="X46" s="44">
        <f t="shared" si="6"/>
        <v>146585199</v>
      </c>
      <c r="Y46" s="44">
        <f t="shared" si="6"/>
        <v>21921479</v>
      </c>
      <c r="Z46" s="45">
        <f>+IF(X46&lt;&gt;0,+(Y46/X46)*100,0)</f>
        <v>14.954769751344404</v>
      </c>
      <c r="AA46" s="46">
        <f>+AA27-AA45</f>
        <v>211805721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1340760086</v>
      </c>
      <c r="D48" s="18"/>
      <c r="E48" s="19">
        <v>1173270710</v>
      </c>
      <c r="F48" s="20">
        <v>1309714903</v>
      </c>
      <c r="G48" s="20">
        <v>1296415161</v>
      </c>
      <c r="H48" s="20">
        <v>-25297041</v>
      </c>
      <c r="I48" s="20">
        <v>21716140</v>
      </c>
      <c r="J48" s="20">
        <v>1292834260</v>
      </c>
      <c r="K48" s="20">
        <v>8467523</v>
      </c>
      <c r="L48" s="20">
        <v>-22763953</v>
      </c>
      <c r="M48" s="20">
        <v>335295352</v>
      </c>
      <c r="N48" s="20">
        <v>320998922</v>
      </c>
      <c r="O48" s="20">
        <v>7457665</v>
      </c>
      <c r="P48" s="20">
        <v>2244669</v>
      </c>
      <c r="Q48" s="20">
        <v>243729884</v>
      </c>
      <c r="R48" s="20">
        <v>253432218</v>
      </c>
      <c r="S48" s="20"/>
      <c r="T48" s="20"/>
      <c r="U48" s="20"/>
      <c r="V48" s="20"/>
      <c r="W48" s="20">
        <v>1867265400</v>
      </c>
      <c r="X48" s="20">
        <v>982286181</v>
      </c>
      <c r="Y48" s="20">
        <v>884979219</v>
      </c>
      <c r="Z48" s="47">
        <v>90.093827656117668</v>
      </c>
      <c r="AA48" s="22">
        <v>1309714903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1340760086</v>
      </c>
      <c r="D51" s="50">
        <f t="shared" ref="D51:Y51" si="7">SUM(D48:D50)</f>
        <v>0</v>
      </c>
      <c r="E51" s="51">
        <f t="shared" si="7"/>
        <v>1173270710</v>
      </c>
      <c r="F51" s="52">
        <f t="shared" si="7"/>
        <v>1309714903</v>
      </c>
      <c r="G51" s="52">
        <f t="shared" si="7"/>
        <v>1296415161</v>
      </c>
      <c r="H51" s="52">
        <f t="shared" si="7"/>
        <v>-25297041</v>
      </c>
      <c r="I51" s="52">
        <f t="shared" si="7"/>
        <v>21716140</v>
      </c>
      <c r="J51" s="52">
        <f t="shared" si="7"/>
        <v>1292834260</v>
      </c>
      <c r="K51" s="52">
        <f t="shared" si="7"/>
        <v>8467523</v>
      </c>
      <c r="L51" s="52">
        <f t="shared" si="7"/>
        <v>-22763953</v>
      </c>
      <c r="M51" s="52">
        <f t="shared" si="7"/>
        <v>335295352</v>
      </c>
      <c r="N51" s="52">
        <f t="shared" si="7"/>
        <v>320998922</v>
      </c>
      <c r="O51" s="52">
        <f t="shared" si="7"/>
        <v>7457665</v>
      </c>
      <c r="P51" s="52">
        <f t="shared" si="7"/>
        <v>2244669</v>
      </c>
      <c r="Q51" s="52">
        <f t="shared" si="7"/>
        <v>243729884</v>
      </c>
      <c r="R51" s="52">
        <f t="shared" si="7"/>
        <v>253432218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1867265400</v>
      </c>
      <c r="X51" s="52">
        <f t="shared" si="7"/>
        <v>982286181</v>
      </c>
      <c r="Y51" s="52">
        <f t="shared" si="7"/>
        <v>884979219</v>
      </c>
      <c r="Z51" s="53">
        <f>+IF(X51&lt;&gt;0,+(Y51/X51)*100,0)</f>
        <v>90.093827656117668</v>
      </c>
      <c r="AA51" s="54">
        <f>SUM(AA48:AA50)</f>
        <v>1309714903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1854926791</v>
      </c>
      <c r="D6" s="18"/>
      <c r="E6" s="19">
        <v>-392592413</v>
      </c>
      <c r="F6" s="20">
        <v>-1938720809</v>
      </c>
      <c r="G6" s="20">
        <v>1592525009</v>
      </c>
      <c r="H6" s="20">
        <v>69961848</v>
      </c>
      <c r="I6" s="20">
        <v>213882713</v>
      </c>
      <c r="J6" s="20">
        <v>1876369570</v>
      </c>
      <c r="K6" s="20">
        <v>44663820</v>
      </c>
      <c r="L6" s="20">
        <v>253611806</v>
      </c>
      <c r="M6" s="20">
        <v>-68577108</v>
      </c>
      <c r="N6" s="20">
        <v>229698518</v>
      </c>
      <c r="O6" s="20">
        <v>180624915</v>
      </c>
      <c r="P6" s="20">
        <v>176940858</v>
      </c>
      <c r="Q6" s="20">
        <v>61488550</v>
      </c>
      <c r="R6" s="20">
        <v>419054323</v>
      </c>
      <c r="S6" s="20"/>
      <c r="T6" s="20"/>
      <c r="U6" s="20"/>
      <c r="V6" s="20"/>
      <c r="W6" s="20">
        <v>2525122411</v>
      </c>
      <c r="X6" s="20">
        <v>-435830845</v>
      </c>
      <c r="Y6" s="20">
        <v>2960953256</v>
      </c>
      <c r="Z6" s="21">
        <v>-679.38129895326711</v>
      </c>
      <c r="AA6" s="22">
        <v>-1938720809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6105748807</v>
      </c>
      <c r="D8" s="18"/>
      <c r="E8" s="19">
        <v>2814599509</v>
      </c>
      <c r="F8" s="20">
        <v>3692851945</v>
      </c>
      <c r="G8" s="20">
        <v>6250881531</v>
      </c>
      <c r="H8" s="20">
        <v>265416021</v>
      </c>
      <c r="I8" s="20">
        <v>156090227</v>
      </c>
      <c r="J8" s="20">
        <v>6672387779</v>
      </c>
      <c r="K8" s="20">
        <v>111006746</v>
      </c>
      <c r="L8" s="20">
        <v>186771009</v>
      </c>
      <c r="M8" s="20">
        <v>116884253</v>
      </c>
      <c r="N8" s="20">
        <v>414662008</v>
      </c>
      <c r="O8" s="20">
        <v>108159903</v>
      </c>
      <c r="P8" s="20">
        <v>147054634</v>
      </c>
      <c r="Q8" s="20">
        <v>82991016</v>
      </c>
      <c r="R8" s="20">
        <v>338205553</v>
      </c>
      <c r="S8" s="20"/>
      <c r="T8" s="20"/>
      <c r="U8" s="20"/>
      <c r="V8" s="20"/>
      <c r="W8" s="20">
        <v>7425255340</v>
      </c>
      <c r="X8" s="20">
        <v>2503256061</v>
      </c>
      <c r="Y8" s="20">
        <v>4921999279</v>
      </c>
      <c r="Z8" s="21">
        <v>196.62388341661546</v>
      </c>
      <c r="AA8" s="22">
        <v>3692851945</v>
      </c>
    </row>
    <row r="9" spans="1:27" x14ac:dyDescent="0.25">
      <c r="A9" s="23" t="s">
        <v>38</v>
      </c>
      <c r="B9" s="17" t="s">
        <v>33</v>
      </c>
      <c r="C9" s="18">
        <v>-70190446</v>
      </c>
      <c r="D9" s="18"/>
      <c r="E9" s="19">
        <v>-385886279</v>
      </c>
      <c r="F9" s="20">
        <v>-397642108</v>
      </c>
      <c r="G9" s="20">
        <v>-52275329</v>
      </c>
      <c r="H9" s="20">
        <v>3011503</v>
      </c>
      <c r="I9" s="20">
        <v>1649041</v>
      </c>
      <c r="J9" s="20">
        <v>-47614785</v>
      </c>
      <c r="K9" s="20">
        <v>1306573</v>
      </c>
      <c r="L9" s="20">
        <v>988428</v>
      </c>
      <c r="M9" s="20">
        <v>1780217</v>
      </c>
      <c r="N9" s="20">
        <v>4075218</v>
      </c>
      <c r="O9" s="20">
        <v>1729212</v>
      </c>
      <c r="P9" s="20">
        <v>1056844</v>
      </c>
      <c r="Q9" s="20">
        <v>1066716</v>
      </c>
      <c r="R9" s="20">
        <v>3852772</v>
      </c>
      <c r="S9" s="20"/>
      <c r="T9" s="20"/>
      <c r="U9" s="20"/>
      <c r="V9" s="20"/>
      <c r="W9" s="20">
        <v>-39686795</v>
      </c>
      <c r="X9" s="20">
        <v>-288445827</v>
      </c>
      <c r="Y9" s="20">
        <v>248759032</v>
      </c>
      <c r="Z9" s="21">
        <v>-86.241161672274771</v>
      </c>
      <c r="AA9" s="22">
        <v>-397642108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-740934000</v>
      </c>
      <c r="D11" s="18"/>
      <c r="E11" s="19">
        <v>-122748423</v>
      </c>
      <c r="F11" s="20">
        <v>-140990379</v>
      </c>
      <c r="G11" s="20">
        <v>-756496720</v>
      </c>
      <c r="H11" s="20">
        <v>-14289159</v>
      </c>
      <c r="I11" s="20">
        <v>-9999961</v>
      </c>
      <c r="J11" s="20">
        <v>-780785840</v>
      </c>
      <c r="K11" s="20">
        <v>-10851615</v>
      </c>
      <c r="L11" s="20">
        <v>-10726601</v>
      </c>
      <c r="M11" s="20">
        <v>-11597605</v>
      </c>
      <c r="N11" s="20">
        <v>-33175821</v>
      </c>
      <c r="O11" s="20">
        <v>-18798166</v>
      </c>
      <c r="P11" s="20">
        <v>-10643298</v>
      </c>
      <c r="Q11" s="20">
        <v>-5458063</v>
      </c>
      <c r="R11" s="20">
        <v>-34899527</v>
      </c>
      <c r="S11" s="20"/>
      <c r="T11" s="20"/>
      <c r="U11" s="20"/>
      <c r="V11" s="20"/>
      <c r="W11" s="20">
        <v>-848861188</v>
      </c>
      <c r="X11" s="20">
        <v>-113040498</v>
      </c>
      <c r="Y11" s="20">
        <v>-735820690</v>
      </c>
      <c r="Z11" s="21">
        <v>650.9354638547328</v>
      </c>
      <c r="AA11" s="22">
        <v>-140990379</v>
      </c>
    </row>
    <row r="12" spans="1:27" x14ac:dyDescent="0.25">
      <c r="A12" s="23" t="s">
        <v>41</v>
      </c>
      <c r="B12" s="17" t="s">
        <v>33</v>
      </c>
      <c r="C12" s="18">
        <v>976399892</v>
      </c>
      <c r="D12" s="18"/>
      <c r="E12" s="19">
        <v>299309833</v>
      </c>
      <c r="F12" s="20">
        <v>282605022</v>
      </c>
      <c r="G12" s="24">
        <v>974107691</v>
      </c>
      <c r="H12" s="24">
        <v>12640747</v>
      </c>
      <c r="I12" s="24">
        <v>-27200096</v>
      </c>
      <c r="J12" s="20">
        <v>959548342</v>
      </c>
      <c r="K12" s="24">
        <v>30605092</v>
      </c>
      <c r="L12" s="24">
        <v>-17261820</v>
      </c>
      <c r="M12" s="20">
        <v>17131593</v>
      </c>
      <c r="N12" s="24">
        <v>30474865</v>
      </c>
      <c r="O12" s="24">
        <v>-8494733</v>
      </c>
      <c r="P12" s="24">
        <v>-4803693</v>
      </c>
      <c r="Q12" s="20">
        <v>37921577</v>
      </c>
      <c r="R12" s="24">
        <v>24623151</v>
      </c>
      <c r="S12" s="24"/>
      <c r="T12" s="20"/>
      <c r="U12" s="24"/>
      <c r="V12" s="24"/>
      <c r="W12" s="24">
        <v>1014646358</v>
      </c>
      <c r="X12" s="20">
        <v>253629881</v>
      </c>
      <c r="Y12" s="24">
        <v>761016477</v>
      </c>
      <c r="Z12" s="25">
        <v>300.05000751469026</v>
      </c>
      <c r="AA12" s="26">
        <v>282605022</v>
      </c>
    </row>
    <row r="13" spans="1:27" x14ac:dyDescent="0.25">
      <c r="A13" s="23" t="s">
        <v>42</v>
      </c>
      <c r="B13" s="17" t="s">
        <v>33</v>
      </c>
      <c r="C13" s="18">
        <v>-14469651</v>
      </c>
      <c r="D13" s="18"/>
      <c r="E13" s="19">
        <v>-5470308</v>
      </c>
      <c r="F13" s="20">
        <v>-5875813</v>
      </c>
      <c r="G13" s="20">
        <v>-36014468</v>
      </c>
      <c r="H13" s="20"/>
      <c r="I13" s="20"/>
      <c r="J13" s="20">
        <v>-36014468</v>
      </c>
      <c r="K13" s="20"/>
      <c r="L13" s="20">
        <v>-17703</v>
      </c>
      <c r="M13" s="20"/>
      <c r="N13" s="20">
        <v>-17703</v>
      </c>
      <c r="O13" s="20"/>
      <c r="P13" s="20"/>
      <c r="Q13" s="20"/>
      <c r="R13" s="20"/>
      <c r="S13" s="20"/>
      <c r="T13" s="20"/>
      <c r="U13" s="20"/>
      <c r="V13" s="20"/>
      <c r="W13" s="20">
        <v>-36032171</v>
      </c>
      <c r="X13" s="20">
        <v>-5875813</v>
      </c>
      <c r="Y13" s="20">
        <v>-30156358</v>
      </c>
      <c r="Z13" s="21">
        <v>513.22868852361364</v>
      </c>
      <c r="AA13" s="22">
        <v>-5875813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8111481393</v>
      </c>
      <c r="D14" s="29">
        <f>SUM(D6:D13)</f>
        <v>0</v>
      </c>
      <c r="E14" s="30">
        <f t="shared" si="0"/>
        <v>2207211919</v>
      </c>
      <c r="F14" s="31">
        <f t="shared" si="0"/>
        <v>1492227858</v>
      </c>
      <c r="G14" s="31">
        <f t="shared" si="0"/>
        <v>7972727714</v>
      </c>
      <c r="H14" s="31">
        <f t="shared" si="0"/>
        <v>336740960</v>
      </c>
      <c r="I14" s="31">
        <f t="shared" si="0"/>
        <v>334421924</v>
      </c>
      <c r="J14" s="31">
        <f t="shared" si="0"/>
        <v>8643890598</v>
      </c>
      <c r="K14" s="31">
        <f t="shared" si="0"/>
        <v>176730616</v>
      </c>
      <c r="L14" s="31">
        <f t="shared" si="0"/>
        <v>413365119</v>
      </c>
      <c r="M14" s="31">
        <f t="shared" si="0"/>
        <v>55621350</v>
      </c>
      <c r="N14" s="31">
        <f t="shared" si="0"/>
        <v>645717085</v>
      </c>
      <c r="O14" s="31">
        <f t="shared" si="0"/>
        <v>263221131</v>
      </c>
      <c r="P14" s="31">
        <f t="shared" si="0"/>
        <v>309605345</v>
      </c>
      <c r="Q14" s="31">
        <f t="shared" si="0"/>
        <v>178009796</v>
      </c>
      <c r="R14" s="31">
        <f t="shared" si="0"/>
        <v>750836272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10040443955</v>
      </c>
      <c r="X14" s="31">
        <f t="shared" si="0"/>
        <v>1913692959</v>
      </c>
      <c r="Y14" s="31">
        <f t="shared" si="0"/>
        <v>8126750996</v>
      </c>
      <c r="Z14" s="32">
        <f>+IF(X14&lt;&gt;0,+(Y14/X14)*100,0)</f>
        <v>424.66326469877561</v>
      </c>
      <c r="AA14" s="33">
        <f>SUM(AA6:AA13)</f>
        <v>1492227858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36072870</v>
      </c>
      <c r="D16" s="18"/>
      <c r="E16" s="19">
        <v>34031009</v>
      </c>
      <c r="F16" s="20">
        <v>36751499</v>
      </c>
      <c r="G16" s="20">
        <v>36072870</v>
      </c>
      <c r="H16" s="20"/>
      <c r="I16" s="20"/>
      <c r="J16" s="20">
        <v>36072870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36072870</v>
      </c>
      <c r="X16" s="20">
        <v>36751499</v>
      </c>
      <c r="Y16" s="20">
        <v>-678629</v>
      </c>
      <c r="Z16" s="21">
        <v>-1.8465342053122786</v>
      </c>
      <c r="AA16" s="22">
        <v>36751499</v>
      </c>
    </row>
    <row r="17" spans="1:27" x14ac:dyDescent="0.25">
      <c r="A17" s="23" t="s">
        <v>46</v>
      </c>
      <c r="B17" s="17" t="s">
        <v>33</v>
      </c>
      <c r="C17" s="18">
        <v>40750400</v>
      </c>
      <c r="D17" s="18"/>
      <c r="E17" s="19">
        <v>48311120</v>
      </c>
      <c r="F17" s="20"/>
      <c r="G17" s="20">
        <v>40750400</v>
      </c>
      <c r="H17" s="20"/>
      <c r="I17" s="20"/>
      <c r="J17" s="20">
        <v>40750400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40750400</v>
      </c>
      <c r="X17" s="20"/>
      <c r="Y17" s="20">
        <v>40750400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3800089187</v>
      </c>
      <c r="D18" s="18"/>
      <c r="E18" s="19">
        <v>6531568772</v>
      </c>
      <c r="F18" s="20">
        <v>3444671757</v>
      </c>
      <c r="G18" s="24">
        <v>3376632213</v>
      </c>
      <c r="H18" s="24">
        <v>222435723</v>
      </c>
      <c r="I18" s="24">
        <v>-41438966</v>
      </c>
      <c r="J18" s="20">
        <v>3557628970</v>
      </c>
      <c r="K18" s="24">
        <v>-15413910</v>
      </c>
      <c r="L18" s="24">
        <v>-6759271</v>
      </c>
      <c r="M18" s="20">
        <v>12968423</v>
      </c>
      <c r="N18" s="24">
        <v>-9204758</v>
      </c>
      <c r="O18" s="24">
        <v>-20237562</v>
      </c>
      <c r="P18" s="24">
        <v>-19279074</v>
      </c>
      <c r="Q18" s="20">
        <v>29123145</v>
      </c>
      <c r="R18" s="24">
        <v>-10393491</v>
      </c>
      <c r="S18" s="24"/>
      <c r="T18" s="20"/>
      <c r="U18" s="24"/>
      <c r="V18" s="24"/>
      <c r="W18" s="24">
        <v>3538030721</v>
      </c>
      <c r="X18" s="20">
        <v>3294408972</v>
      </c>
      <c r="Y18" s="24">
        <v>243621749</v>
      </c>
      <c r="Z18" s="25">
        <v>7.3950062384664976</v>
      </c>
      <c r="AA18" s="26">
        <v>3444671757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-1474240</v>
      </c>
      <c r="D21" s="18"/>
      <c r="E21" s="19"/>
      <c r="F21" s="20">
        <v>-1474240</v>
      </c>
      <c r="G21" s="20">
        <v>-1474240</v>
      </c>
      <c r="H21" s="20"/>
      <c r="I21" s="20"/>
      <c r="J21" s="20">
        <v>-1474240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-1474240</v>
      </c>
      <c r="X21" s="20">
        <v>-1474240</v>
      </c>
      <c r="Y21" s="20"/>
      <c r="Z21" s="21"/>
      <c r="AA21" s="22">
        <v>-1474240</v>
      </c>
    </row>
    <row r="22" spans="1:27" x14ac:dyDescent="0.25">
      <c r="A22" s="23" t="s">
        <v>51</v>
      </c>
      <c r="B22" s="17" t="s">
        <v>33</v>
      </c>
      <c r="C22" s="18">
        <v>48201</v>
      </c>
      <c r="D22" s="18"/>
      <c r="E22" s="19">
        <v>15336</v>
      </c>
      <c r="F22" s="20">
        <v>66439</v>
      </c>
      <c r="G22" s="20">
        <v>50807</v>
      </c>
      <c r="H22" s="20">
        <v>-3554</v>
      </c>
      <c r="I22" s="20">
        <v>-923</v>
      </c>
      <c r="J22" s="20">
        <v>46330</v>
      </c>
      <c r="K22" s="20">
        <v>-923</v>
      </c>
      <c r="L22" s="20">
        <v>-921</v>
      </c>
      <c r="M22" s="20">
        <v>-921</v>
      </c>
      <c r="N22" s="20">
        <v>-2765</v>
      </c>
      <c r="O22" s="20">
        <v>-921</v>
      </c>
      <c r="P22" s="20">
        <v>-921</v>
      </c>
      <c r="Q22" s="20">
        <v>-913</v>
      </c>
      <c r="R22" s="20">
        <v>-2755</v>
      </c>
      <c r="S22" s="20"/>
      <c r="T22" s="20"/>
      <c r="U22" s="20"/>
      <c r="V22" s="20"/>
      <c r="W22" s="20">
        <v>40810</v>
      </c>
      <c r="X22" s="20">
        <v>62611</v>
      </c>
      <c r="Y22" s="20">
        <v>-21801</v>
      </c>
      <c r="Z22" s="21">
        <v>-34.819760106051653</v>
      </c>
      <c r="AA22" s="22">
        <v>66439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309717</v>
      </c>
      <c r="D24" s="18"/>
      <c r="E24" s="19"/>
      <c r="F24" s="20"/>
      <c r="G24" s="20">
        <v>309717</v>
      </c>
      <c r="H24" s="20"/>
      <c r="I24" s="20"/>
      <c r="J24" s="20">
        <v>309717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309717</v>
      </c>
      <c r="X24" s="20"/>
      <c r="Y24" s="20">
        <v>309717</v>
      </c>
      <c r="Z24" s="21"/>
      <c r="AA24" s="22"/>
    </row>
    <row r="25" spans="1:27" x14ac:dyDescent="0.25">
      <c r="A25" s="23" t="s">
        <v>53</v>
      </c>
      <c r="B25" s="17" t="s">
        <v>33</v>
      </c>
      <c r="C25" s="18">
        <v>26791</v>
      </c>
      <c r="D25" s="18"/>
      <c r="E25" s="19"/>
      <c r="F25" s="20"/>
      <c r="G25" s="24">
        <v>34418</v>
      </c>
      <c r="H25" s="24">
        <v>-7626</v>
      </c>
      <c r="I25" s="24"/>
      <c r="J25" s="20">
        <v>26792</v>
      </c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>
        <v>26792</v>
      </c>
      <c r="X25" s="20"/>
      <c r="Y25" s="24">
        <v>26792</v>
      </c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3875822926</v>
      </c>
      <c r="D26" s="29">
        <f t="shared" ref="D26:Y26" si="1">SUM(D16:D25)</f>
        <v>0</v>
      </c>
      <c r="E26" s="35">
        <f t="shared" si="1"/>
        <v>6613926237</v>
      </c>
      <c r="F26" s="36">
        <f t="shared" si="1"/>
        <v>3480015455</v>
      </c>
      <c r="G26" s="36">
        <f t="shared" si="1"/>
        <v>3452376185</v>
      </c>
      <c r="H26" s="36">
        <f t="shared" si="1"/>
        <v>222424543</v>
      </c>
      <c r="I26" s="36">
        <f t="shared" si="1"/>
        <v>-41439889</v>
      </c>
      <c r="J26" s="36">
        <f t="shared" si="1"/>
        <v>3633360839</v>
      </c>
      <c r="K26" s="36">
        <f t="shared" si="1"/>
        <v>-15414833</v>
      </c>
      <c r="L26" s="36">
        <f t="shared" si="1"/>
        <v>-6760192</v>
      </c>
      <c r="M26" s="36">
        <f t="shared" si="1"/>
        <v>12967502</v>
      </c>
      <c r="N26" s="36">
        <f t="shared" si="1"/>
        <v>-9207523</v>
      </c>
      <c r="O26" s="36">
        <f t="shared" si="1"/>
        <v>-20238483</v>
      </c>
      <c r="P26" s="36">
        <f t="shared" si="1"/>
        <v>-19279995</v>
      </c>
      <c r="Q26" s="36">
        <f t="shared" si="1"/>
        <v>29122232</v>
      </c>
      <c r="R26" s="36">
        <f t="shared" si="1"/>
        <v>-10396246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3613757070</v>
      </c>
      <c r="X26" s="36">
        <f t="shared" si="1"/>
        <v>3329748842</v>
      </c>
      <c r="Y26" s="36">
        <f t="shared" si="1"/>
        <v>284008228</v>
      </c>
      <c r="Z26" s="37">
        <f>+IF(X26&lt;&gt;0,+(Y26/X26)*100,0)</f>
        <v>8.5294189284682389</v>
      </c>
      <c r="AA26" s="38">
        <f>SUM(AA16:AA25)</f>
        <v>3480015455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11987304319</v>
      </c>
      <c r="D27" s="29">
        <f>+D14+D26</f>
        <v>0</v>
      </c>
      <c r="E27" s="30">
        <f t="shared" si="2"/>
        <v>8821138156</v>
      </c>
      <c r="F27" s="31">
        <f t="shared" si="2"/>
        <v>4972243313</v>
      </c>
      <c r="G27" s="31">
        <f t="shared" si="2"/>
        <v>11425103899</v>
      </c>
      <c r="H27" s="31">
        <f t="shared" si="2"/>
        <v>559165503</v>
      </c>
      <c r="I27" s="31">
        <f t="shared" si="2"/>
        <v>292982035</v>
      </c>
      <c r="J27" s="31">
        <f t="shared" si="2"/>
        <v>12277251437</v>
      </c>
      <c r="K27" s="31">
        <f t="shared" si="2"/>
        <v>161315783</v>
      </c>
      <c r="L27" s="31">
        <f t="shared" si="2"/>
        <v>406604927</v>
      </c>
      <c r="M27" s="31">
        <f t="shared" si="2"/>
        <v>68588852</v>
      </c>
      <c r="N27" s="31">
        <f t="shared" si="2"/>
        <v>636509562</v>
      </c>
      <c r="O27" s="31">
        <f t="shared" si="2"/>
        <v>242982648</v>
      </c>
      <c r="P27" s="31">
        <f t="shared" si="2"/>
        <v>290325350</v>
      </c>
      <c r="Q27" s="31">
        <f t="shared" si="2"/>
        <v>207132028</v>
      </c>
      <c r="R27" s="31">
        <f t="shared" si="2"/>
        <v>740440026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13654201025</v>
      </c>
      <c r="X27" s="31">
        <f t="shared" si="2"/>
        <v>5243441801</v>
      </c>
      <c r="Y27" s="31">
        <f t="shared" si="2"/>
        <v>8410759224</v>
      </c>
      <c r="Z27" s="32">
        <f>+IF(X27&lt;&gt;0,+(Y27/X27)*100,0)</f>
        <v>160.40531283089567</v>
      </c>
      <c r="AA27" s="33">
        <f>+AA14+AA26</f>
        <v>4972243313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-84142</v>
      </c>
      <c r="D31" s="18"/>
      <c r="E31" s="19"/>
      <c r="F31" s="20"/>
      <c r="G31" s="20">
        <v>-84142</v>
      </c>
      <c r="H31" s="20"/>
      <c r="I31" s="20"/>
      <c r="J31" s="20">
        <v>-84142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-84142</v>
      </c>
      <c r="X31" s="20"/>
      <c r="Y31" s="20">
        <v>-84142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22955451</v>
      </c>
      <c r="D32" s="18"/>
      <c r="E32" s="19">
        <v>254541783</v>
      </c>
      <c r="F32" s="20">
        <v>241751539</v>
      </c>
      <c r="G32" s="20">
        <v>22057384</v>
      </c>
      <c r="H32" s="20">
        <v>-262907</v>
      </c>
      <c r="I32" s="20">
        <v>-130415</v>
      </c>
      <c r="J32" s="20">
        <v>21664062</v>
      </c>
      <c r="K32" s="20">
        <v>-47840</v>
      </c>
      <c r="L32" s="20">
        <v>58539</v>
      </c>
      <c r="M32" s="20">
        <v>-271392</v>
      </c>
      <c r="N32" s="20">
        <v>-260693</v>
      </c>
      <c r="O32" s="20">
        <v>-205652</v>
      </c>
      <c r="P32" s="20">
        <v>28393</v>
      </c>
      <c r="Q32" s="20">
        <v>-249263</v>
      </c>
      <c r="R32" s="20">
        <v>-426522</v>
      </c>
      <c r="S32" s="20"/>
      <c r="T32" s="20"/>
      <c r="U32" s="20"/>
      <c r="V32" s="20"/>
      <c r="W32" s="20">
        <v>20976847</v>
      </c>
      <c r="X32" s="20">
        <v>239023133</v>
      </c>
      <c r="Y32" s="20">
        <v>-218046286</v>
      </c>
      <c r="Z32" s="21">
        <v>-91.223926012215728</v>
      </c>
      <c r="AA32" s="22">
        <v>241751539</v>
      </c>
    </row>
    <row r="33" spans="1:27" x14ac:dyDescent="0.25">
      <c r="A33" s="23" t="s">
        <v>61</v>
      </c>
      <c r="B33" s="17" t="s">
        <v>33</v>
      </c>
      <c r="C33" s="18">
        <v>12726237200</v>
      </c>
      <c r="D33" s="18"/>
      <c r="E33" s="19">
        <v>2931336783</v>
      </c>
      <c r="F33" s="20">
        <v>3075142958</v>
      </c>
      <c r="G33" s="20">
        <v>11455519835</v>
      </c>
      <c r="H33" s="20">
        <v>2519019578</v>
      </c>
      <c r="I33" s="20">
        <v>298007925</v>
      </c>
      <c r="J33" s="20">
        <v>14272547338</v>
      </c>
      <c r="K33" s="20">
        <v>294505890</v>
      </c>
      <c r="L33" s="20">
        <v>-584428133</v>
      </c>
      <c r="M33" s="20">
        <v>-92681056</v>
      </c>
      <c r="N33" s="20">
        <v>-382603299</v>
      </c>
      <c r="O33" s="20">
        <v>609950056</v>
      </c>
      <c r="P33" s="20">
        <v>91858763</v>
      </c>
      <c r="Q33" s="20">
        <v>223695533</v>
      </c>
      <c r="R33" s="20">
        <v>925504352</v>
      </c>
      <c r="S33" s="20"/>
      <c r="T33" s="20"/>
      <c r="U33" s="20"/>
      <c r="V33" s="20"/>
      <c r="W33" s="20">
        <v>14815448391</v>
      </c>
      <c r="X33" s="20">
        <v>2760001744</v>
      </c>
      <c r="Y33" s="20">
        <v>12055446647</v>
      </c>
      <c r="Z33" s="21">
        <v>436.79126917971979</v>
      </c>
      <c r="AA33" s="22">
        <v>3075142958</v>
      </c>
    </row>
    <row r="34" spans="1:27" x14ac:dyDescent="0.25">
      <c r="A34" s="23" t="s">
        <v>62</v>
      </c>
      <c r="B34" s="17" t="s">
        <v>33</v>
      </c>
      <c r="C34" s="18">
        <v>957180591</v>
      </c>
      <c r="D34" s="18"/>
      <c r="E34" s="19">
        <v>29427610</v>
      </c>
      <c r="F34" s="20">
        <v>10646886</v>
      </c>
      <c r="G34" s="20">
        <v>1091676620</v>
      </c>
      <c r="H34" s="20">
        <v>37201946</v>
      </c>
      <c r="I34" s="20">
        <v>28721698</v>
      </c>
      <c r="J34" s="20">
        <v>1157600264</v>
      </c>
      <c r="K34" s="20">
        <v>27317613</v>
      </c>
      <c r="L34" s="20">
        <v>100538733</v>
      </c>
      <c r="M34" s="20">
        <v>9020939</v>
      </c>
      <c r="N34" s="20">
        <v>136877285</v>
      </c>
      <c r="O34" s="20">
        <v>-9947116</v>
      </c>
      <c r="P34" s="20">
        <v>34947833</v>
      </c>
      <c r="Q34" s="20">
        <v>78233343</v>
      </c>
      <c r="R34" s="20">
        <v>103234060</v>
      </c>
      <c r="S34" s="20"/>
      <c r="T34" s="20"/>
      <c r="U34" s="20"/>
      <c r="V34" s="20"/>
      <c r="W34" s="20">
        <v>1397711609</v>
      </c>
      <c r="X34" s="20">
        <v>-2678468</v>
      </c>
      <c r="Y34" s="20">
        <v>1400390077</v>
      </c>
      <c r="Z34" s="21">
        <v>-52283.248371830465</v>
      </c>
      <c r="AA34" s="22">
        <v>10646886</v>
      </c>
    </row>
    <row r="35" spans="1:27" x14ac:dyDescent="0.25">
      <c r="A35" s="23" t="s">
        <v>63</v>
      </c>
      <c r="B35" s="17" t="s">
        <v>33</v>
      </c>
      <c r="C35" s="18">
        <v>-30664323</v>
      </c>
      <c r="D35" s="18"/>
      <c r="E35" s="19">
        <v>-159191</v>
      </c>
      <c r="F35" s="20">
        <v>-159191</v>
      </c>
      <c r="G35" s="20">
        <v>102050777</v>
      </c>
      <c r="H35" s="20">
        <v>891050</v>
      </c>
      <c r="I35" s="20"/>
      <c r="J35" s="20">
        <v>102941827</v>
      </c>
      <c r="K35" s="20"/>
      <c r="L35" s="20"/>
      <c r="M35" s="20"/>
      <c r="N35" s="20"/>
      <c r="O35" s="20">
        <v>57253</v>
      </c>
      <c r="P35" s="20"/>
      <c r="Q35" s="20"/>
      <c r="R35" s="20">
        <v>57253</v>
      </c>
      <c r="S35" s="20"/>
      <c r="T35" s="20"/>
      <c r="U35" s="20"/>
      <c r="V35" s="20"/>
      <c r="W35" s="20">
        <v>102999080</v>
      </c>
      <c r="X35" s="20">
        <v>-159191</v>
      </c>
      <c r="Y35" s="20">
        <v>103158271</v>
      </c>
      <c r="Z35" s="21">
        <v>-64801.572325068628</v>
      </c>
      <c r="AA35" s="22">
        <v>-159191</v>
      </c>
    </row>
    <row r="36" spans="1:27" x14ac:dyDescent="0.25">
      <c r="A36" s="23" t="s">
        <v>64</v>
      </c>
      <c r="B36" s="17" t="s">
        <v>33</v>
      </c>
      <c r="C36" s="18">
        <v>1336608833</v>
      </c>
      <c r="D36" s="18"/>
      <c r="E36" s="19">
        <v>1074574875</v>
      </c>
      <c r="F36" s="20">
        <v>1059590371</v>
      </c>
      <c r="G36" s="20">
        <v>1370114241</v>
      </c>
      <c r="H36" s="20">
        <v>95436702</v>
      </c>
      <c r="I36" s="20">
        <v>17083103</v>
      </c>
      <c r="J36" s="20">
        <v>1482634046</v>
      </c>
      <c r="K36" s="20">
        <v>15773068</v>
      </c>
      <c r="L36" s="20">
        <v>7595554</v>
      </c>
      <c r="M36" s="20">
        <v>18709524</v>
      </c>
      <c r="N36" s="20">
        <v>42078146</v>
      </c>
      <c r="O36" s="20">
        <v>16832507</v>
      </c>
      <c r="P36" s="20">
        <v>8942970</v>
      </c>
      <c r="Q36" s="20">
        <v>22883964</v>
      </c>
      <c r="R36" s="20">
        <v>48659441</v>
      </c>
      <c r="S36" s="20"/>
      <c r="T36" s="20"/>
      <c r="U36" s="20"/>
      <c r="V36" s="20"/>
      <c r="W36" s="20">
        <v>1573371633</v>
      </c>
      <c r="X36" s="20">
        <v>848020362</v>
      </c>
      <c r="Y36" s="20">
        <v>725351271</v>
      </c>
      <c r="Z36" s="21">
        <v>85.5346526455222</v>
      </c>
      <c r="AA36" s="22">
        <v>1059590371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-52683</v>
      </c>
      <c r="F37" s="20">
        <v>-52683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-39510</v>
      </c>
      <c r="Y37" s="20">
        <v>39510</v>
      </c>
      <c r="Z37" s="21">
        <v>-100</v>
      </c>
      <c r="AA37" s="22">
        <v>-52683</v>
      </c>
    </row>
    <row r="38" spans="1:27" x14ac:dyDescent="0.25">
      <c r="A38" s="27" t="s">
        <v>66</v>
      </c>
      <c r="B38" s="28" t="s">
        <v>33</v>
      </c>
      <c r="C38" s="29">
        <f>SUM(C30:C37)</f>
        <v>15012233610</v>
      </c>
      <c r="D38" s="29">
        <f t="shared" ref="D38:Y38" si="3">SUM(D30:D37)</f>
        <v>0</v>
      </c>
      <c r="E38" s="30">
        <f t="shared" si="3"/>
        <v>4289669177</v>
      </c>
      <c r="F38" s="31">
        <f t="shared" si="3"/>
        <v>4386919880</v>
      </c>
      <c r="G38" s="31">
        <f t="shared" si="3"/>
        <v>14041334715</v>
      </c>
      <c r="H38" s="31">
        <f t="shared" si="3"/>
        <v>2652286369</v>
      </c>
      <c r="I38" s="31">
        <f t="shared" si="3"/>
        <v>343682311</v>
      </c>
      <c r="J38" s="31">
        <f t="shared" si="3"/>
        <v>17037303395</v>
      </c>
      <c r="K38" s="31">
        <f t="shared" si="3"/>
        <v>337548731</v>
      </c>
      <c r="L38" s="31">
        <f t="shared" si="3"/>
        <v>-476235307</v>
      </c>
      <c r="M38" s="31">
        <f t="shared" si="3"/>
        <v>-65221985</v>
      </c>
      <c r="N38" s="31">
        <f t="shared" si="3"/>
        <v>-203908561</v>
      </c>
      <c r="O38" s="31">
        <f t="shared" si="3"/>
        <v>616687048</v>
      </c>
      <c r="P38" s="31">
        <f t="shared" si="3"/>
        <v>135777959</v>
      </c>
      <c r="Q38" s="31">
        <f t="shared" si="3"/>
        <v>324563577</v>
      </c>
      <c r="R38" s="31">
        <f t="shared" si="3"/>
        <v>1077028584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17910423418</v>
      </c>
      <c r="X38" s="31">
        <f t="shared" si="3"/>
        <v>3844168070</v>
      </c>
      <c r="Y38" s="31">
        <f t="shared" si="3"/>
        <v>14066255348</v>
      </c>
      <c r="Z38" s="32">
        <f>+IF(X38&lt;&gt;0,+(Y38/X38)*100,0)</f>
        <v>365.9115598449888</v>
      </c>
      <c r="AA38" s="33">
        <f>SUM(AA30:AA37)</f>
        <v>4386919880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1123138462</v>
      </c>
      <c r="D42" s="18"/>
      <c r="E42" s="19">
        <v>3436662161</v>
      </c>
      <c r="F42" s="20">
        <v>2195499120</v>
      </c>
      <c r="G42" s="20">
        <v>2153805504</v>
      </c>
      <c r="H42" s="20">
        <v>-1732317504</v>
      </c>
      <c r="I42" s="20"/>
      <c r="J42" s="20">
        <v>421488000</v>
      </c>
      <c r="K42" s="20"/>
      <c r="L42" s="20">
        <v>491154462</v>
      </c>
      <c r="M42" s="20">
        <v>210496000</v>
      </c>
      <c r="N42" s="20">
        <v>701650462</v>
      </c>
      <c r="O42" s="20"/>
      <c r="P42" s="20"/>
      <c r="Q42" s="20">
        <v>-70000000</v>
      </c>
      <c r="R42" s="20">
        <v>-70000000</v>
      </c>
      <c r="S42" s="20"/>
      <c r="T42" s="20"/>
      <c r="U42" s="20"/>
      <c r="V42" s="20"/>
      <c r="W42" s="20">
        <v>1053138462</v>
      </c>
      <c r="X42" s="20">
        <v>1874784952</v>
      </c>
      <c r="Y42" s="20">
        <v>-821646490</v>
      </c>
      <c r="Z42" s="21">
        <v>-43.826172656414627</v>
      </c>
      <c r="AA42" s="22">
        <v>2195499120</v>
      </c>
    </row>
    <row r="43" spans="1:27" x14ac:dyDescent="0.25">
      <c r="A43" s="23" t="s">
        <v>69</v>
      </c>
      <c r="B43" s="17" t="s">
        <v>33</v>
      </c>
      <c r="C43" s="18">
        <v>38608</v>
      </c>
      <c r="D43" s="18"/>
      <c r="E43" s="19">
        <v>93990759</v>
      </c>
      <c r="F43" s="20">
        <v>48176301</v>
      </c>
      <c r="G43" s="20"/>
      <c r="H43" s="20">
        <v>38608</v>
      </c>
      <c r="I43" s="20"/>
      <c r="J43" s="20">
        <v>38608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38608</v>
      </c>
      <c r="X43" s="20">
        <v>48132529</v>
      </c>
      <c r="Y43" s="20">
        <v>-48093921</v>
      </c>
      <c r="Z43" s="21">
        <v>-99.919788133301708</v>
      </c>
      <c r="AA43" s="22">
        <v>48176301</v>
      </c>
    </row>
    <row r="44" spans="1:27" x14ac:dyDescent="0.25">
      <c r="A44" s="27" t="s">
        <v>70</v>
      </c>
      <c r="B44" s="34" t="s">
        <v>33</v>
      </c>
      <c r="C44" s="29">
        <f>SUM(C40:C43)</f>
        <v>1123177070</v>
      </c>
      <c r="D44" s="29">
        <f t="shared" ref="D44:Y44" si="4">SUM(D40:D43)</f>
        <v>0</v>
      </c>
      <c r="E44" s="35">
        <f t="shared" si="4"/>
        <v>3530652920</v>
      </c>
      <c r="F44" s="36">
        <f t="shared" si="4"/>
        <v>2243675421</v>
      </c>
      <c r="G44" s="36">
        <f t="shared" si="4"/>
        <v>2153805504</v>
      </c>
      <c r="H44" s="36">
        <f t="shared" si="4"/>
        <v>-1732278896</v>
      </c>
      <c r="I44" s="36">
        <f t="shared" si="4"/>
        <v>0</v>
      </c>
      <c r="J44" s="36">
        <f t="shared" si="4"/>
        <v>421526608</v>
      </c>
      <c r="K44" s="36">
        <f t="shared" si="4"/>
        <v>0</v>
      </c>
      <c r="L44" s="36">
        <f t="shared" si="4"/>
        <v>491154462</v>
      </c>
      <c r="M44" s="36">
        <f t="shared" si="4"/>
        <v>210496000</v>
      </c>
      <c r="N44" s="36">
        <f t="shared" si="4"/>
        <v>701650462</v>
      </c>
      <c r="O44" s="36">
        <f t="shared" si="4"/>
        <v>0</v>
      </c>
      <c r="P44" s="36">
        <f t="shared" si="4"/>
        <v>0</v>
      </c>
      <c r="Q44" s="36">
        <f t="shared" si="4"/>
        <v>-70000000</v>
      </c>
      <c r="R44" s="36">
        <f t="shared" si="4"/>
        <v>-70000000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1053177070</v>
      </c>
      <c r="X44" s="36">
        <f t="shared" si="4"/>
        <v>1922917481</v>
      </c>
      <c r="Y44" s="36">
        <f t="shared" si="4"/>
        <v>-869740411</v>
      </c>
      <c r="Z44" s="37">
        <f>+IF(X44&lt;&gt;0,+(Y44/X44)*100,0)</f>
        <v>-45.230251406716498</v>
      </c>
      <c r="AA44" s="38">
        <f>SUM(AA40:AA43)</f>
        <v>2243675421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16135410680</v>
      </c>
      <c r="D45" s="29">
        <f>+D38+D44</f>
        <v>0</v>
      </c>
      <c r="E45" s="30">
        <f t="shared" si="5"/>
        <v>7820322097</v>
      </c>
      <c r="F45" s="31">
        <f t="shared" si="5"/>
        <v>6630595301</v>
      </c>
      <c r="G45" s="31">
        <f t="shared" si="5"/>
        <v>16195140219</v>
      </c>
      <c r="H45" s="31">
        <f t="shared" si="5"/>
        <v>920007473</v>
      </c>
      <c r="I45" s="31">
        <f t="shared" si="5"/>
        <v>343682311</v>
      </c>
      <c r="J45" s="31">
        <f t="shared" si="5"/>
        <v>17458830003</v>
      </c>
      <c r="K45" s="31">
        <f t="shared" si="5"/>
        <v>337548731</v>
      </c>
      <c r="L45" s="31">
        <f t="shared" si="5"/>
        <v>14919155</v>
      </c>
      <c r="M45" s="31">
        <f t="shared" si="5"/>
        <v>145274015</v>
      </c>
      <c r="N45" s="31">
        <f t="shared" si="5"/>
        <v>497741901</v>
      </c>
      <c r="O45" s="31">
        <f t="shared" si="5"/>
        <v>616687048</v>
      </c>
      <c r="P45" s="31">
        <f t="shared" si="5"/>
        <v>135777959</v>
      </c>
      <c r="Q45" s="31">
        <f t="shared" si="5"/>
        <v>254563577</v>
      </c>
      <c r="R45" s="31">
        <f t="shared" si="5"/>
        <v>1007028584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18963600488</v>
      </c>
      <c r="X45" s="31">
        <f t="shared" si="5"/>
        <v>5767085551</v>
      </c>
      <c r="Y45" s="31">
        <f t="shared" si="5"/>
        <v>13196514937</v>
      </c>
      <c r="Z45" s="32">
        <f>+IF(X45&lt;&gt;0,+(Y45/X45)*100,0)</f>
        <v>228.82467791225594</v>
      </c>
      <c r="AA45" s="33">
        <f>+AA38+AA44</f>
        <v>6630595301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-4148106361</v>
      </c>
      <c r="D46" s="42">
        <f t="shared" si="6"/>
        <v>0</v>
      </c>
      <c r="E46" s="43">
        <f t="shared" si="6"/>
        <v>1000816059</v>
      </c>
      <c r="F46" s="44">
        <f t="shared" si="6"/>
        <v>-1658351988</v>
      </c>
      <c r="G46" s="44">
        <f t="shared" si="6"/>
        <v>-4770036320</v>
      </c>
      <c r="H46" s="44">
        <f t="shared" si="6"/>
        <v>-360841970</v>
      </c>
      <c r="I46" s="44">
        <f t="shared" si="6"/>
        <v>-50700276</v>
      </c>
      <c r="J46" s="44">
        <f t="shared" si="6"/>
        <v>-5181578566</v>
      </c>
      <c r="K46" s="44">
        <f t="shared" si="6"/>
        <v>-176232948</v>
      </c>
      <c r="L46" s="44">
        <f t="shared" si="6"/>
        <v>391685772</v>
      </c>
      <c r="M46" s="44">
        <f t="shared" si="6"/>
        <v>-76685163</v>
      </c>
      <c r="N46" s="44">
        <f t="shared" si="6"/>
        <v>138767661</v>
      </c>
      <c r="O46" s="44">
        <f t="shared" si="6"/>
        <v>-373704400</v>
      </c>
      <c r="P46" s="44">
        <f t="shared" si="6"/>
        <v>154547391</v>
      </c>
      <c r="Q46" s="44">
        <f t="shared" si="6"/>
        <v>-47431549</v>
      </c>
      <c r="R46" s="44">
        <f t="shared" si="6"/>
        <v>-266588558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-5309399463</v>
      </c>
      <c r="X46" s="44">
        <f t="shared" si="6"/>
        <v>-523643750</v>
      </c>
      <c r="Y46" s="44">
        <f t="shared" si="6"/>
        <v>-4785755713</v>
      </c>
      <c r="Z46" s="45">
        <f>+IF(X46&lt;&gt;0,+(Y46/X46)*100,0)</f>
        <v>913.93351166704463</v>
      </c>
      <c r="AA46" s="46">
        <f>+AA27-AA45</f>
        <v>-1658351988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-5951416670</v>
      </c>
      <c r="D48" s="18"/>
      <c r="E48" s="19">
        <v>2445136779</v>
      </c>
      <c r="F48" s="20">
        <v>-2414072780</v>
      </c>
      <c r="G48" s="20">
        <v>-5794711727</v>
      </c>
      <c r="H48" s="20">
        <v>-92169475</v>
      </c>
      <c r="I48" s="20">
        <v>-527833255</v>
      </c>
      <c r="J48" s="20">
        <v>-6414714457</v>
      </c>
      <c r="K48" s="20">
        <v>-294724533</v>
      </c>
      <c r="L48" s="20">
        <v>-203844159</v>
      </c>
      <c r="M48" s="20">
        <v>313075562</v>
      </c>
      <c r="N48" s="20">
        <v>-185493130</v>
      </c>
      <c r="O48" s="20">
        <v>-363331937</v>
      </c>
      <c r="P48" s="20">
        <v>172440240</v>
      </c>
      <c r="Q48" s="20">
        <v>61820047</v>
      </c>
      <c r="R48" s="20">
        <v>-129071650</v>
      </c>
      <c r="S48" s="20"/>
      <c r="T48" s="20"/>
      <c r="U48" s="20"/>
      <c r="V48" s="20"/>
      <c r="W48" s="20">
        <v>-6729279237</v>
      </c>
      <c r="X48" s="20">
        <v>-1696313403</v>
      </c>
      <c r="Y48" s="20">
        <v>-5032965834</v>
      </c>
      <c r="Z48" s="47">
        <v>296.70023387771346</v>
      </c>
      <c r="AA48" s="22">
        <v>-2414072780</v>
      </c>
    </row>
    <row r="49" spans="1:27" x14ac:dyDescent="0.25">
      <c r="A49" s="23" t="s">
        <v>75</v>
      </c>
      <c r="B49" s="17" t="s">
        <v>33</v>
      </c>
      <c r="C49" s="18">
        <v>146585</v>
      </c>
      <c r="D49" s="18"/>
      <c r="E49" s="19"/>
      <c r="F49" s="20"/>
      <c r="G49" s="20">
        <v>180356</v>
      </c>
      <c r="H49" s="20">
        <v>74507</v>
      </c>
      <c r="I49" s="20">
        <v>49654</v>
      </c>
      <c r="J49" s="20">
        <v>304517</v>
      </c>
      <c r="K49" s="20">
        <v>38354</v>
      </c>
      <c r="L49" s="20"/>
      <c r="M49" s="20">
        <v>45813</v>
      </c>
      <c r="N49" s="20">
        <v>84167</v>
      </c>
      <c r="O49" s="20">
        <v>1772</v>
      </c>
      <c r="P49" s="20">
        <v>15652</v>
      </c>
      <c r="Q49" s="20"/>
      <c r="R49" s="20">
        <v>17424</v>
      </c>
      <c r="S49" s="20"/>
      <c r="T49" s="20"/>
      <c r="U49" s="20"/>
      <c r="V49" s="20"/>
      <c r="W49" s="20">
        <v>406108</v>
      </c>
      <c r="X49" s="20"/>
      <c r="Y49" s="20">
        <v>406108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-5951270085</v>
      </c>
      <c r="D51" s="50">
        <f t="shared" ref="D51:Y51" si="7">SUM(D48:D50)</f>
        <v>0</v>
      </c>
      <c r="E51" s="51">
        <f t="shared" si="7"/>
        <v>2445136779</v>
      </c>
      <c r="F51" s="52">
        <f t="shared" si="7"/>
        <v>-2414072780</v>
      </c>
      <c r="G51" s="52">
        <f t="shared" si="7"/>
        <v>-5794531371</v>
      </c>
      <c r="H51" s="52">
        <f t="shared" si="7"/>
        <v>-92094968</v>
      </c>
      <c r="I51" s="52">
        <f t="shared" si="7"/>
        <v>-527783601</v>
      </c>
      <c r="J51" s="52">
        <f t="shared" si="7"/>
        <v>-6414409940</v>
      </c>
      <c r="K51" s="52">
        <f t="shared" si="7"/>
        <v>-294686179</v>
      </c>
      <c r="L51" s="52">
        <f t="shared" si="7"/>
        <v>-203844159</v>
      </c>
      <c r="M51" s="52">
        <f t="shared" si="7"/>
        <v>313121375</v>
      </c>
      <c r="N51" s="52">
        <f t="shared" si="7"/>
        <v>-185408963</v>
      </c>
      <c r="O51" s="52">
        <f t="shared" si="7"/>
        <v>-363330165</v>
      </c>
      <c r="P51" s="52">
        <f t="shared" si="7"/>
        <v>172455892</v>
      </c>
      <c r="Q51" s="52">
        <f t="shared" si="7"/>
        <v>61820047</v>
      </c>
      <c r="R51" s="52">
        <f t="shared" si="7"/>
        <v>-129054226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-6728873129</v>
      </c>
      <c r="X51" s="52">
        <f t="shared" si="7"/>
        <v>-1696313403</v>
      </c>
      <c r="Y51" s="52">
        <f t="shared" si="7"/>
        <v>-5032559726</v>
      </c>
      <c r="Z51" s="53">
        <f>+IF(X51&lt;&gt;0,+(Y51/X51)*100,0)</f>
        <v>296.67629325451952</v>
      </c>
      <c r="AA51" s="54">
        <f>SUM(AA48:AA50)</f>
        <v>-2414072780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B95EE3-1FB5-4C3F-9DB0-CAF3599876AD}"/>
</file>

<file path=customXml/itemProps2.xml><?xml version="1.0" encoding="utf-8"?>
<ds:datastoreItem xmlns:ds="http://schemas.openxmlformats.org/officeDocument/2006/customXml" ds:itemID="{D36603DB-B406-4C2F-B81F-8924C735B59D}"/>
</file>

<file path=customXml/itemProps3.xml><?xml version="1.0" encoding="utf-8"?>
<ds:datastoreItem xmlns:ds="http://schemas.openxmlformats.org/officeDocument/2006/customXml" ds:itemID="{70B66D86-F34F-4A7A-A52F-A15967880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2026-05-11T19:17:57Z</dcterms:created>
  <dcterms:modified xsi:type="dcterms:W3CDTF">2026-05-11T19:22:03Z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